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Z:\DOKUMENTI\DOKUMENTI\LETO 2026\430-675 2026 Nabava materiala in opreme za prvo pomoč\1_RD\"/>
    </mc:Choice>
  </mc:AlternateContent>
  <xr:revisionPtr revIDLastSave="0" documentId="13_ncr:1_{647577A9-2B61-4D13-AE13-B3F0543A9939}" xr6:coauthVersionLast="47" xr6:coauthVersionMax="47" xr10:uidLastSave="{00000000-0000-0000-0000-000000000000}"/>
  <bookViews>
    <workbookView xWindow="-110" yWindow="-110" windowWidth="19420" windowHeight="10300" tabRatio="946" activeTab="3" xr2:uid="{00000000-000D-0000-FFFF-FFFF00000000}"/>
  </bookViews>
  <sheets>
    <sheet name="SKLOP 1 - Splošni MOPP" sheetId="1" r:id="rId1"/>
    <sheet name="SKLOP 2 - Specialni MOPP" sheetId="4" r:id="rId2"/>
    <sheet name="SKLOP 3 - Nosilne enote MOPP" sheetId="8" r:id="rId3"/>
    <sheet name="SKLOP 4 - KPL. PP ZA VOZILA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8" l="1"/>
  <c r="I12" i="8"/>
  <c r="I13" i="8"/>
  <c r="I14" i="8"/>
  <c r="H13" i="8"/>
  <c r="J13" i="8" s="1"/>
  <c r="G11" i="8"/>
  <c r="H11" i="8" s="1"/>
  <c r="J11" i="8" s="1"/>
  <c r="G12" i="8"/>
  <c r="H12" i="8" s="1"/>
  <c r="J12" i="8" s="1"/>
  <c r="G13" i="8"/>
  <c r="G14" i="8"/>
  <c r="H14" i="8" s="1"/>
  <c r="J14" i="8" s="1"/>
  <c r="J63" i="4"/>
  <c r="I63" i="4"/>
  <c r="J54" i="4"/>
  <c r="J55" i="4"/>
  <c r="J56" i="4"/>
  <c r="J57" i="4"/>
  <c r="J58" i="4"/>
  <c r="J59" i="4"/>
  <c r="J60" i="4"/>
  <c r="J61" i="4"/>
  <c r="J62" i="4"/>
  <c r="I54" i="4"/>
  <c r="I55" i="4"/>
  <c r="I56" i="4"/>
  <c r="I57" i="4"/>
  <c r="I58" i="4"/>
  <c r="I59" i="4"/>
  <c r="I60" i="4"/>
  <c r="I61" i="4"/>
  <c r="I62" i="4"/>
  <c r="H54" i="4"/>
  <c r="H55" i="4"/>
  <c r="H56" i="4"/>
  <c r="H57" i="4"/>
  <c r="H58" i="4"/>
  <c r="H59" i="4"/>
  <c r="H60" i="4"/>
  <c r="H61" i="4"/>
  <c r="H62" i="4"/>
  <c r="G54" i="4"/>
  <c r="G55" i="4"/>
  <c r="G56" i="4"/>
  <c r="G57" i="4"/>
  <c r="G58" i="4"/>
  <c r="G59" i="4"/>
  <c r="G60" i="4"/>
  <c r="G61" i="4"/>
  <c r="G62" i="4"/>
  <c r="G53" i="4"/>
  <c r="G11" i="4"/>
  <c r="H11" i="4" s="1"/>
  <c r="G12" i="4"/>
  <c r="H12" i="4" s="1"/>
  <c r="G13" i="4"/>
  <c r="H13" i="4" s="1"/>
  <c r="G14" i="4"/>
  <c r="H14" i="4" s="1"/>
  <c r="G15" i="4"/>
  <c r="H15" i="4" s="1"/>
  <c r="G16" i="4"/>
  <c r="H16" i="4" s="1"/>
  <c r="G17" i="4"/>
  <c r="H17" i="4" s="1"/>
  <c r="G18" i="4"/>
  <c r="H18" i="4" s="1"/>
  <c r="G19" i="4"/>
  <c r="H19" i="4" s="1"/>
  <c r="G20" i="4"/>
  <c r="H20" i="4" s="1"/>
  <c r="G21" i="4"/>
  <c r="H21" i="4" s="1"/>
  <c r="G22" i="4"/>
  <c r="H22" i="4" s="1"/>
  <c r="J22" i="4" s="1"/>
  <c r="G23" i="4"/>
  <c r="H23" i="4" s="1"/>
  <c r="J23" i="4" s="1"/>
  <c r="G24" i="4"/>
  <c r="H24" i="4" s="1"/>
  <c r="J24" i="4" s="1"/>
  <c r="G25" i="4"/>
  <c r="H25" i="4" s="1"/>
  <c r="G26" i="4"/>
  <c r="H26" i="4" s="1"/>
  <c r="G27" i="4"/>
  <c r="H27" i="4" s="1"/>
  <c r="G28" i="4"/>
  <c r="H28" i="4" s="1"/>
  <c r="G29" i="4"/>
  <c r="H29" i="4" s="1"/>
  <c r="G30" i="4"/>
  <c r="H30" i="4" s="1"/>
  <c r="G31" i="4"/>
  <c r="H31" i="4" s="1"/>
  <c r="G32" i="4"/>
  <c r="H32" i="4" s="1"/>
  <c r="G33" i="4"/>
  <c r="H33" i="4" s="1"/>
  <c r="G34" i="4"/>
  <c r="H34" i="4" s="1"/>
  <c r="G35" i="4"/>
  <c r="H35" i="4" s="1"/>
  <c r="G36" i="4"/>
  <c r="H36" i="4" s="1"/>
  <c r="G37" i="4"/>
  <c r="H37" i="4" s="1"/>
  <c r="G38" i="4"/>
  <c r="H38" i="4" s="1"/>
  <c r="G39" i="4"/>
  <c r="H39" i="4" s="1"/>
  <c r="G40" i="4"/>
  <c r="H40" i="4" s="1"/>
  <c r="G41" i="4"/>
  <c r="H41" i="4" s="1"/>
  <c r="G42" i="4"/>
  <c r="H42" i="4" s="1"/>
  <c r="G43" i="4"/>
  <c r="H43" i="4" s="1"/>
  <c r="G44" i="4"/>
  <c r="H44" i="4" s="1"/>
  <c r="G45" i="4"/>
  <c r="H45" i="4" s="1"/>
  <c r="J45" i="4" s="1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J8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10" i="1"/>
  <c r="I8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10" i="1"/>
  <c r="I85" i="1"/>
  <c r="I86" i="1"/>
  <c r="I87" i="1"/>
  <c r="I88" i="1"/>
  <c r="I89" i="1"/>
  <c r="I90" i="1"/>
  <c r="I91" i="1"/>
  <c r="I92" i="1"/>
  <c r="I93" i="1"/>
  <c r="I94" i="1"/>
  <c r="I95" i="1"/>
  <c r="I84" i="1"/>
  <c r="G85" i="1"/>
  <c r="H85" i="1" s="1"/>
  <c r="J85" i="1" s="1"/>
  <c r="G86" i="1"/>
  <c r="H86" i="1" s="1"/>
  <c r="J86" i="1" s="1"/>
  <c r="G87" i="1"/>
  <c r="H87" i="1" s="1"/>
  <c r="J87" i="1" s="1"/>
  <c r="G88" i="1"/>
  <c r="H88" i="1" s="1"/>
  <c r="J88" i="1" s="1"/>
  <c r="G89" i="1"/>
  <c r="H89" i="1" s="1"/>
  <c r="J89" i="1" s="1"/>
  <c r="G90" i="1"/>
  <c r="H90" i="1" s="1"/>
  <c r="J90" i="1" s="1"/>
  <c r="G91" i="1"/>
  <c r="H91" i="1" s="1"/>
  <c r="J91" i="1" s="1"/>
  <c r="G92" i="1"/>
  <c r="H92" i="1" s="1"/>
  <c r="J92" i="1" s="1"/>
  <c r="G93" i="1"/>
  <c r="H93" i="1" s="1"/>
  <c r="J93" i="1" s="1"/>
  <c r="G94" i="1"/>
  <c r="H94" i="1" s="1"/>
  <c r="J94" i="1" s="1"/>
  <c r="G95" i="1"/>
  <c r="H95" i="1" s="1"/>
  <c r="J95" i="1" s="1"/>
  <c r="G84" i="1"/>
  <c r="H84" i="1" s="1"/>
  <c r="J84" i="1" s="1"/>
  <c r="I96" i="1" l="1"/>
  <c r="J96" i="1"/>
  <c r="I11" i="6" l="1"/>
  <c r="I10" i="6"/>
  <c r="I12" i="6" l="1"/>
  <c r="I10" i="8"/>
  <c r="I15" i="8" s="1"/>
  <c r="I53" i="4" l="1"/>
  <c r="I10" i="4" l="1"/>
  <c r="I46" i="4" l="1"/>
  <c r="H53" i="4"/>
  <c r="J53" i="4" l="1"/>
  <c r="J11" i="4" l="1"/>
  <c r="G10" i="8" l="1"/>
  <c r="H10" i="8" l="1"/>
  <c r="G11" i="6"/>
  <c r="G10" i="6"/>
  <c r="J10" i="8" l="1"/>
  <c r="J15" i="8" s="1"/>
  <c r="H10" i="6"/>
  <c r="H11" i="6"/>
  <c r="J12" i="4"/>
  <c r="J13" i="4"/>
  <c r="J14" i="4"/>
  <c r="J15" i="4"/>
  <c r="J16" i="4"/>
  <c r="J17" i="4"/>
  <c r="J18" i="4"/>
  <c r="J19" i="4"/>
  <c r="J20" i="4"/>
  <c r="J21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G10" i="4"/>
  <c r="J10" i="6" l="1"/>
  <c r="J11" i="6"/>
  <c r="H10" i="4"/>
  <c r="J12" i="6" l="1"/>
  <c r="J10" i="4"/>
  <c r="J46" i="4" s="1"/>
</calcChain>
</file>

<file path=xl/sharedStrings.xml><?xml version="1.0" encoding="utf-8"?>
<sst xmlns="http://schemas.openxmlformats.org/spreadsheetml/2006/main" count="544" uniqueCount="264">
  <si>
    <t>Bombažni krep povoj 8 cm x 5 m</t>
  </si>
  <si>
    <t>Bombažni krep povoj 10 cm x 5 m</t>
  </si>
  <si>
    <t>Klasični mul povoj s tkanim robom 6 cm x 4 m</t>
  </si>
  <si>
    <t>Klasični mul povoj s tkanim robom 10 cm x 4 m</t>
  </si>
  <si>
    <t>Sanitetna vata 100 g</t>
  </si>
  <si>
    <t>Varnostne sponke</t>
  </si>
  <si>
    <t>Priročnik o nudenju prve pomoči</t>
  </si>
  <si>
    <t>Bombažni krep povoj 6 cm x 5 m</t>
  </si>
  <si>
    <t>Elastični povoj za obvezovanje in pritrditev sanitetnega materiala na rane 8 cm x 4 m</t>
  </si>
  <si>
    <t>Elastični povoj za obvezovanje in pritrditev sanitetnega materiala na rane 10 cm x 4 m</t>
  </si>
  <si>
    <t>Piščalka</t>
  </si>
  <si>
    <t>Seznam vsebine - torba za prvo pomoč</t>
  </si>
  <si>
    <t>Zaščitna folija za umetno dihanje</t>
  </si>
  <si>
    <t>Bombažni krep povoj 6 cm x 10 m</t>
  </si>
  <si>
    <t>Bombažni krep povoj 8 cm x 10 m</t>
  </si>
  <si>
    <t>Bombažni krep povoj 10 cm x 10 m</t>
  </si>
  <si>
    <t>Seznam vsebine - nahrbtnik za prvo pomoč</t>
  </si>
  <si>
    <t>ARTIKEL</t>
  </si>
  <si>
    <t>EM</t>
  </si>
  <si>
    <t xml:space="preserve">Gaza beljena, 80 cm x 10 m, gostote 10/7, nesterilna </t>
  </si>
  <si>
    <t>kos</t>
  </si>
  <si>
    <t>Netkana kompresa, 7,5 cm x 7,5 cm, nesterilna</t>
  </si>
  <si>
    <t>Pleteni elastični povoj za kompresijsko zdravljenje 10 cm x 10 m</t>
  </si>
  <si>
    <t>pkt</t>
  </si>
  <si>
    <t>Vatirane palčke</t>
  </si>
  <si>
    <t>Prvi trebušni povoj, sterilen</t>
  </si>
  <si>
    <t>Očesna kompresa – sterilna</t>
  </si>
  <si>
    <t>Sterilni zloženec kompresa iz gaze 10 cm x 10 cm</t>
  </si>
  <si>
    <t>Vpojna gaza 0,8 m2, sterilna</t>
  </si>
  <si>
    <t>Vpojna gaza 0,4 m2, sterilna</t>
  </si>
  <si>
    <t>Vpojna gaza 0,2 m2, sterilna</t>
  </si>
  <si>
    <t>Tekstilni trak z lepljivim nanosom za pritrjevanje obvezilnega materiala 2 cm x 1 m</t>
  </si>
  <si>
    <t>Lepilni trak za pritrjevanje na papirnati osnovi 12,5 mm x 9,1 m</t>
  </si>
  <si>
    <t>Lepilni trak za pritrjevanje na papirnati osnovi 5 cm x 9,1 m</t>
  </si>
  <si>
    <t>Tekstilni trak z lepljivim nanosom za pritrjevanje obvezilnega materiala 2,5 cm x 5 m</t>
  </si>
  <si>
    <t>Dvoja metalizirana folija (astro folija) zlato-srebrna, 160 cm x 210 cm</t>
  </si>
  <si>
    <t>Škarje s topo, zaobljeno konico</t>
  </si>
  <si>
    <t>Pinceta, sterilna za 1x uporabo</t>
  </si>
  <si>
    <t>Pribor za zapisovanje podatkov o porabljenem materialu - omarica PP</t>
  </si>
  <si>
    <t>Prvi povoj TIP 1, blagoelastični, sterilen, PVC pakiranje</t>
  </si>
  <si>
    <t>Prvi povoj TIP 2, blagoelastični, sterilen, PVC pakiranje</t>
  </si>
  <si>
    <t>Prvi povoj TIP 3, blagoelastični, sterilen, PVC pakiranje</t>
  </si>
  <si>
    <t>Sanitetna mreža primerna za pritrditev obvezilnega materiala na prste, zapestje ali dlani, 25 m</t>
  </si>
  <si>
    <t>Sanitetna mreža primerna za pritrditev obvezilnega materiala na stopalo ali komolec, 25 m</t>
  </si>
  <si>
    <t>Sanitetna mreža primerna za pritrditev obvezilnega materiala na roko, nogo ali koleno, 25 m</t>
  </si>
  <si>
    <t>Sanitetna mreža primerna za pritrditev obvezilnega materiala na glavo in stegno, 25 m</t>
  </si>
  <si>
    <t>Set netkana kompresa 10 cm x 10 cm, 6 sl., 2 kos, sterilna</t>
  </si>
  <si>
    <t>Set netkana kompresa 7,5 cm x 7,5 cm, 6 sl., 2 kos, sterilna</t>
  </si>
  <si>
    <t>Set netkana kompresa 20 cm x 10 cm, 6 sl., 2 kos, sterilna</t>
  </si>
  <si>
    <t>Set netkana kompresa 5 cm x 5 cm, 6 sl., 2 kos, sterilna</t>
  </si>
  <si>
    <t>Zloženec 5 cm x 5 cm 16 sl, sterilen</t>
  </si>
  <si>
    <t>Tamponi iz gaze, 20 cm x 18 cm, nesterilni</t>
  </si>
  <si>
    <t>Set sterilnih medicinskih pripomočkov za enkratno uporabo namenjeni čiščenju in prevezi ran, vsebovati mora: 4 kos netkani tampon premera 40 mm, 2 kos netkana kompresa 5 cm x 5 cm - 6 sl., 2 kos netkana kompresa 7,5 cm x 7,5 cm - 6 sl., 2 kos netkana kompresa 10 cm x 10 cm - 6 sl., 1 kos pinceta.</t>
  </si>
  <si>
    <t>Set sterilnih medicinskih pripomočkov za enkratno uporabo namenjeni čiščenju in prevezi ran, vsebovati mora: 3 kos netkana kompresa 7,5 cm x 7,5 cm - 6 sl., 3 kos netkana kompresa 10 cm x 10 cm - 6 sl., 1 kos visoko vpojna obloga, ki preprečuje iztekanje vpitih izločkov 25 cm x 15 cm, 5 kos netkani tampon premera 40 mm, 1 kos pinceta.</t>
  </si>
  <si>
    <t>Obliž iz lepljivega tekstilnega traku z blazinico in zaščitno folijo, katerega se lahko reže 10 cm x 4 cm</t>
  </si>
  <si>
    <t>Obliž iz lepljivega tekstilnega traku z blazinico in zaščitno folijo, katerega se lahko reže 10 cm x 6 cm</t>
  </si>
  <si>
    <t>Obliž iz lepljivega tekstilnega traku z blazinico in zaščitno folijo, katerega se lahko reže 10 cm x 8 cm</t>
  </si>
  <si>
    <t>Trikotna ruta, kaliko 100 cm x 100 cm x 140 cm</t>
  </si>
  <si>
    <t>Kirurški obliž z vpojno blazinico, 5 cm x 7 cm sterilen</t>
  </si>
  <si>
    <t>Kirurški obliž z vpojno blazinico, 10 cm x 9 cm sterilen</t>
  </si>
  <si>
    <t>Kirurški obliž z vpojno blazinico, 20 cm x 10 cm sterilen</t>
  </si>
  <si>
    <t>Zloženec 5 cm x 8 cm 16 sl, sterilen</t>
  </si>
  <si>
    <t>Cena na EM brez DDV</t>
  </si>
  <si>
    <t>DDV v EUR</t>
  </si>
  <si>
    <t>Cena za EM z DDV (EUR)</t>
  </si>
  <si>
    <t>DDV (%)</t>
  </si>
  <si>
    <t>Obliž za pneumotorax z enosmernim ventilom, dva kosa, vsak posamično pakiran v setu, dobra lepljivost.</t>
  </si>
  <si>
    <t>Sterilna tekočina za izpiranje oči. Namenjena izpiranju tujkov ali drugih nevarnih snovi (kisline, baze) iz oči. Pakiranje 500 ml z nastavkom za oči, konstanten pretok.</t>
  </si>
  <si>
    <t>ARTIKEL*</t>
  </si>
  <si>
    <t>1.</t>
  </si>
  <si>
    <t>2.</t>
  </si>
  <si>
    <t>Rezervni komplet za omarico prve pomoči (nadomestna vsebina)</t>
  </si>
  <si>
    <t>3.</t>
  </si>
  <si>
    <t>4.</t>
  </si>
  <si>
    <t>Rezervni komplet za torbo prve pomoči (nadomestna vsebina)</t>
  </si>
  <si>
    <t>Kovček za prvo pomoč (vsebina enakovredna omarici za prvo pomoč)</t>
  </si>
  <si>
    <t>5.</t>
  </si>
  <si>
    <t>6.</t>
  </si>
  <si>
    <t>7.</t>
  </si>
  <si>
    <t>8.</t>
  </si>
  <si>
    <t>Rezervni komplet prve pomoči za nahrbtnik (nadomestna vsebina)</t>
  </si>
  <si>
    <t>9.</t>
  </si>
  <si>
    <t>Osebni komplet prve pomoči</t>
  </si>
  <si>
    <t>14.</t>
  </si>
  <si>
    <t>Prilagojen komplet materiala in opreme za prvo pomoč za specifične potrebe Policije 1</t>
  </si>
  <si>
    <t>15.</t>
  </si>
  <si>
    <t>Prilagojen komplet materiala in opreme za prvo pomoč za specifične potrebe Policije 2</t>
  </si>
  <si>
    <t>16.</t>
  </si>
  <si>
    <t>Prilagojen komplet materiala in opreme za prvo pomoč za specifične potrebe Policije 3</t>
  </si>
  <si>
    <t>10.</t>
  </si>
  <si>
    <t>25.</t>
  </si>
  <si>
    <t>18.</t>
  </si>
  <si>
    <t>50.</t>
  </si>
  <si>
    <t>30.</t>
  </si>
  <si>
    <t>11.</t>
  </si>
  <si>
    <t>12.</t>
  </si>
  <si>
    <t>13.</t>
  </si>
  <si>
    <t>17.</t>
  </si>
  <si>
    <t>19.</t>
  </si>
  <si>
    <t>20.</t>
  </si>
  <si>
    <t>21.</t>
  </si>
  <si>
    <t>22.</t>
  </si>
  <si>
    <t>23.</t>
  </si>
  <si>
    <t>24.</t>
  </si>
  <si>
    <t>26.</t>
  </si>
  <si>
    <t>27.</t>
  </si>
  <si>
    <t>28.</t>
  </si>
  <si>
    <t>29.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</si>
  <si>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</si>
  <si>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</si>
  <si>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</si>
  <si>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</si>
  <si>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</si>
  <si>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</si>
  <si>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</si>
  <si>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</si>
  <si>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</si>
  <si>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</si>
  <si>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</si>
  <si>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</si>
  <si>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</si>
  <si>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</si>
  <si>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</si>
  <si>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</si>
  <si>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</si>
  <si>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</si>
  <si>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</si>
  <si>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</si>
  <si>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</si>
  <si>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</si>
  <si>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</si>
  <si>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</si>
  <si>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</si>
  <si>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</si>
  <si>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</si>
  <si>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</si>
  <si>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</si>
  <si>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</si>
  <si>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</si>
  <si>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</si>
  <si>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</si>
  <si>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</si>
  <si>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</si>
  <si>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</si>
  <si>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</si>
  <si>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</si>
  <si>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ZAP.ŠT.</t>
  </si>
  <si>
    <t>kpl</t>
  </si>
  <si>
    <t>Vratna opornica za odrasle - klasična</t>
  </si>
  <si>
    <t>Ročni aspirator za odrasle in otroke (adapter in aspiracijski kateter za otroke), 300 ml aspiracijska posoda.</t>
  </si>
  <si>
    <t>Endotrahealni tubus z mešičkom, št. 7</t>
  </si>
  <si>
    <t>Endotrahealni tubus z mešičkom, št. 8</t>
  </si>
  <si>
    <t>Endotrahealni tubus z mešičkom, št. 9</t>
  </si>
  <si>
    <t>Oropharyngeal airway št. 2</t>
  </si>
  <si>
    <t>Oropharyngeal airway št. 3</t>
  </si>
  <si>
    <t>Oropharyngeal airway št. 4</t>
  </si>
  <si>
    <t>Ohio maska z rezervoarjem za odrasle</t>
  </si>
  <si>
    <t>Maska za predihavanje za AMBU št. 3</t>
  </si>
  <si>
    <t>Maska za predihavanje za AMBU št. 4</t>
  </si>
  <si>
    <t>Maska za predihavanje za AMBU št. 5</t>
  </si>
  <si>
    <t>Set za razrešitev tenzijskega pnevmotoraksa</t>
  </si>
  <si>
    <t>Škarje za reševalce (NAR Travma sheras ZZ-0063 ali enakovredno)</t>
  </si>
  <si>
    <t>Obliž za zanesljivo pritrditev i.v. kanile, z blazinico na mestu vboda, katera onemogoča sprijetje z rano.</t>
  </si>
  <si>
    <t>Samosprijemljiv povoj, prekrit z vezivno snovjo, ki mu omogoča, da se lepi le sam nase, in ne na kožo in dlake, 10 cm x 4,5 m</t>
  </si>
  <si>
    <t>Samosprijemljiv povoj, prekrit z vezivno snovjo, ki mu omogoča, da se lepi le sam nase, in ne na kožo in dlake, 7,5 cm x 4,5 m</t>
  </si>
  <si>
    <t>Čistilni robčki, doza, min. 50 kos</t>
  </si>
  <si>
    <t>Ročni dihalni balon za enkratno uporabo - AMBU - odrasli</t>
  </si>
  <si>
    <t>Kompresa za opekline 5 cm x 9 cm posamično pakiranje, sterilna</t>
  </si>
  <si>
    <t>Kompresa za opekline 15 cm x 9 cm posamično pakiranje, sterilna</t>
  </si>
  <si>
    <t>Kompresa za opekline 50 cm x 60 cm, posamično pakiranje, sterilna</t>
  </si>
  <si>
    <t>Set sterilnih medicinskih pripomočkov za enkratno uporabo namenjeni čiščenju in prevezi ran, vsebovati mora: 2 kos netkana kompresa 5 cm x 5 cm - 6 sl., 3 kos netkana kompresa 7,5 cm x 7,5 cm - 6 sl., 3 kos netkani tampon premera 40 mm, 1 kos pinceta.</t>
  </si>
  <si>
    <t>Lepilni trak za pritrjevanje na papirnati osnovi 2,5 cm x 9,1 m (na dispenzerju)</t>
  </si>
  <si>
    <t>Večnamenske krpica iz netkane vlaknovine z visokim deležem bombaža, 30 cm x 30 cm</t>
  </si>
  <si>
    <t>SKLOP 1 - Splošni material in oprema za prvo pomoč</t>
  </si>
  <si>
    <t xml:space="preserve">Ponudnik: ____________________________________                       Datum: </t>
  </si>
  <si>
    <t>Cena na EM z DDV (EUR)</t>
  </si>
  <si>
    <t>Omarica prve pomoči (z vsebino)</t>
  </si>
  <si>
    <t>Omarica prve pomoči (prazna - brez vsebine)</t>
  </si>
  <si>
    <t>Torba prve pomoči (z vsebino)</t>
  </si>
  <si>
    <t>Nahrbtnik prve pomoči (z vsebino)</t>
  </si>
  <si>
    <t>OPOMBA:</t>
  </si>
  <si>
    <t>SKLOP 2 - Specialni material in oprema za prvo pomoč</t>
  </si>
  <si>
    <t>SKLOP 3 - Nosilne enote materiala in opreme za prvo pomoč</t>
  </si>
  <si>
    <t>SKLOP 4 - Kompleti prve pomoči za vozila</t>
  </si>
  <si>
    <t>IZJAVA PONUDNIKA:</t>
  </si>
  <si>
    <t>Skupna Vrednost brez DDV za 2 leti (EUR)</t>
  </si>
  <si>
    <t>Skupna Vrednost z DDV za 2 leti (EUR)</t>
  </si>
  <si>
    <t>22% DDV za Sklop 1 v EUR</t>
  </si>
  <si>
    <t>9,5% DDV za Sklop 1 v EUR</t>
  </si>
  <si>
    <t>22% DDV za Sklop 2 v EUR</t>
  </si>
  <si>
    <t>9,5% DDV za Sklop 2 v EUR</t>
  </si>
  <si>
    <t>22% DDV za Sklop 4 v EUR</t>
  </si>
  <si>
    <t>obliž</t>
  </si>
  <si>
    <r>
      <t>Hemostatska gaza za hitro in učinkovito ustavljanje krvavitve. Ne sme povzročati segrevanja in bolečih sprememb rane, dimenzije minimalno 7 cm x 180 cm (</t>
    </r>
    <r>
      <rPr>
        <sz val="11"/>
        <rFont val="Calibri"/>
        <family val="2"/>
        <charset val="238"/>
      </rPr>
      <t>±</t>
    </r>
    <r>
      <rPr>
        <sz val="9.35"/>
        <rFont val="Arial"/>
        <family val="2"/>
        <charset val="238"/>
      </rPr>
      <t>10%)</t>
    </r>
    <r>
      <rPr>
        <sz val="11"/>
        <rFont val="Arial"/>
        <family val="2"/>
        <charset val="238"/>
      </rPr>
      <t>.</t>
    </r>
  </si>
  <si>
    <t>Opornica za imobilizacijo. Izdelana iz aluminijastega jedra in penastih oblog, dimenzije 91,4 cm x 10,5 cm (±10%).</t>
  </si>
  <si>
    <t>Sterilna gaza prepojena z brezbarvnim opeklinskim gelom za vse stopnje in vrste opeklin za enkratno uporabo 10 cm x 10 cm (±10%).</t>
  </si>
  <si>
    <t>Sterilna gaza prepojena z brezbarvnim opeklinskim gelom za vse stopnje in vrste opeklin za enkratno uporabo 10 cm x 40 cm (±10%).</t>
  </si>
  <si>
    <t>Sterilna gaza prepojena z brezbarvnim opeklinskim gelom za vse stopnje in vrste opeklin za enkratno uporabo 5 cm x 15 cm (±10%).</t>
  </si>
  <si>
    <t>Sterilna gaza prepojena z brezbarvnim opeklinskim gelom za vse stopnje in vrste opeklin za enkratno uporabo - obrazna maska s pripravljenimi odprtinami za oči, nos in usta. Če odprtine niso pripravljene mora kompresa omogočati rezanje odprtin. Minimalna dimenzija gaze 30 cm x 40 cm (±10%).</t>
  </si>
  <si>
    <t>Sterilna gaza prepojena z brezbarvnim opeklinskim gelom za vse stopnje in vrste opeklin za enkratno uporabo - odeja dimenzije 91 cm x 76 cm (±10%).</t>
  </si>
  <si>
    <t>Sterilna gaza prepojena z brezbarvnim opeklinskim gelom za vse stopnje in vrste opeklin za enkratno uporabo - 20 cm x 55 cm (±10%).</t>
  </si>
  <si>
    <t>Sterilna gaza prepojena z brezbarvnim opeklinskim gelom za vse stopnje in vrste opeklin za enkratno uporabo - 20 cm x 45 cm (±10%).</t>
  </si>
  <si>
    <t>Vodoodporni elastični obliži različnih velikosti za oskrbo malih ran. Obliž mora biti izdelan iz prožnega in vodoodpornega materiala (poliuretan ali enakovredno). Obliži primerni za delo v mokrih delovnih okoljih z blazinico, ki se ne sprime z rano (max. 10 obližev pakiranih v kpl)</t>
  </si>
  <si>
    <t>Vodoodbojni, elastični in zračni obliži različnih velikosti za oskrbo malih ran iz tekstilnega materiala, z gazo, ki se ne prime na rano za oskrbo majhnih ran in ran na prstih. (max. 10 obližev pakiranih v kpl)</t>
  </si>
  <si>
    <r>
      <t>Sanitetna vata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>50 g</t>
    </r>
  </si>
  <si>
    <t>1. točka</t>
  </si>
  <si>
    <t>2. točka</t>
  </si>
  <si>
    <t>PONUDBENI PREDRAČUN S TEHNIČNO SPECIFIKACIJO v zvezi z JN 430-675/2026</t>
  </si>
  <si>
    <t xml:space="preserve">Skupaj: </t>
  </si>
  <si>
    <t>* Izjavljamo, da zgoraj navedena skupna ponudbena vrednost/ponudbena cena pokriva vse stroške, ki jih bomo imeli v zvezi z realizacijo naročila, v primeru, da bomo izbrani na predmetnem javnem naročilu</t>
  </si>
  <si>
    <t>* Izjavljamo, da so artikli, ki po svojih lastnostih spadajo med medicinske pripomočke in jih ureja Uredba (EU) 2017/745 skladni z navedeno uredbo, oziroma, da imajo ponujeni artikli še vedno veljaven certifikat na podlagi direktive 93/42/EGS, kot to določa Uredba (EU) 2017/745.
(Naročnik lahko pred oddajo javnega naročila zahteva dostavo dokazila o izpolnjevanju evropskih standardov za posamezni ponujeni artikel).</t>
  </si>
  <si>
    <r>
      <rPr>
        <sz val="10"/>
        <color theme="1"/>
        <rFont val="Arial"/>
        <family val="2"/>
        <charset val="238"/>
      </rPr>
      <t xml:space="preserve">* Za splošni material in opremo za prvo pomoč izven ponudbenega predračuna naročniku zagotavljamo  </t>
    </r>
    <r>
      <rPr>
        <b/>
        <sz val="10"/>
        <color theme="1"/>
        <rFont val="Arial"/>
        <family val="2"/>
        <charset val="238"/>
      </rPr>
      <t>___% popusta na veljaven cenik</t>
    </r>
    <r>
      <rPr>
        <sz val="10"/>
        <color theme="1"/>
        <rFont val="Arial"/>
        <family val="2"/>
        <charset val="238"/>
      </rPr>
      <t xml:space="preserve"> (ki ga bomo predložili pred podpisom pogodbe). /</t>
    </r>
    <r>
      <rPr>
        <i/>
        <sz val="10"/>
        <color theme="1"/>
        <rFont val="Arial"/>
        <family val="2"/>
        <charset val="238"/>
      </rPr>
      <t>V kolikor ponudnik popusta ne vpiše se šteje, da popusta ne ponuja</t>
    </r>
  </si>
  <si>
    <t xml:space="preserve">Kraj in datum: </t>
  </si>
  <si>
    <t>Žig:</t>
  </si>
  <si>
    <t>Podpis:</t>
  </si>
  <si>
    <t>Trakci za sterilno zapiranje ureznin brez šivanja, več različnih dimenzij trakcev v kompletu (pakiranje do 10 kos)</t>
  </si>
  <si>
    <t>70.</t>
  </si>
  <si>
    <t>Maska za umetno dihanje</t>
  </si>
  <si>
    <t>* ponudnik mora pri posameznem artiklu preveriti ustreznost vpisane DDV stopnje, ter v polje "Cena na EM brez DDV"  vpisati ceno!</t>
  </si>
  <si>
    <t>* ponudnik mora preveriti ustreznost izračunanih vrednosti in vpisati tudi skupno ponujeno vrednost brez/z DDV za 2 leti, ter vrednosti DDV (za obe stopnji)!</t>
  </si>
  <si>
    <t>Priloga št. 3.1.1</t>
  </si>
  <si>
    <t>Priloga št. 3.1.2</t>
  </si>
  <si>
    <t>Prilagodljiva penasta vratna opornica za odrasle z aluminijasto sredico</t>
  </si>
  <si>
    <t>Set pripomočkov za vzdrževanje odprte dihalne poti I-GEL - pripomoček z vsem materialom za nastavitev in fiksacijo (velikost 3) ali primerljiv artikel</t>
  </si>
  <si>
    <t>Set pripomočkov za vzdrževanje odprte dihalne poti I-GEL - pripomoček z vsem materialom za nastavitev in fiksacijo (velikost 4) ali primerljiv artikel</t>
  </si>
  <si>
    <t>Set pripomočkov za vzdrževanje odprte dihalne poti I-GEL - pripomoček z vsem materialom za nastavitev in fiksacijo (velikost 5) ali primerljiv artikel</t>
  </si>
  <si>
    <t xml:space="preserve">Sistem za hitro nastavitev intraosalnega žilnega pristopa pri odraslem pacientu </t>
  </si>
  <si>
    <t>Grelna oddeja za enkratno uporabo, 86 cm x 152 cm (±10%), ogrevanje ob izpostavitvi zraku</t>
  </si>
  <si>
    <t>Robčki prepojeni s fiziološko raztopino</t>
  </si>
  <si>
    <t xml:space="preserve">31. </t>
  </si>
  <si>
    <t>Komplet hidrokoloidnih obližev za žulje, vsaj dveh različnih velikosti (max. 6 kos v kpl).</t>
  </si>
  <si>
    <t>Tekstilni obliži različnih velikosti z dodatno lepljivostjo, ki zagotavlja dober oprijem tudi pri intenzivni uporabi. Za oskrbo malih ran, predvsem ran na prstih rok. Vpojna gaza, ki se ne sprime z rano. Temne barve. (max. 10 obližev pakiranih v kpl)</t>
  </si>
  <si>
    <t>Pripomoček (dozirnik) za hitro in enostavno namestitev in dostopanje do obližev. Pripomoček mora omogočati izvlačenje posameznega obliža pri čemer se samodejno odstrani polovica lepljive folije. Možnost namestive na steno, s pokrovom za zaščito obližev. Možnost namestitve vsaj dveh različnih polnil z obliži dimenzij 7,2 cm x 2,5 cm in 12 cm x 2 cm za oskrbo malih ran. Skupno mora napolnjen vsebnik (artikli pod točko 7, 8, 9 in 10) vsebovati vsaj 50 obližev. (dobava praznega vsebnika). Dopustno odstopanje dimenzije do 20 %.</t>
  </si>
  <si>
    <t>Nadomestno polnilo za dozirnik z obliži. Elastični obliži, detekcijski, vpadljive barve z vodotesnim in olje odbojnim filmom primerni za občutljiva delovna okolja (priprava hrane). Obliži morajo biti oblikovani tako, da jih lahko namestimo v nosilno enoto in uporabimo z eno roko. Nadomestno polnilo mora biti komplatibilno s ponujeno nosilno enoto (točka 6). Velikost posameznega obliža 7,2 cm x 2,5 cm (±10%).</t>
  </si>
  <si>
    <t>Nadomestno polnilo za dozirnik z obliži. Elastični obliži, detekcijski, vpadljive barve z vodotesnim in olje odbojnim filmom primerni za občutljiva delovna okolja (priprava hrane). Obliži morajo biti oblikovani tako, da jih lahko namestimo v nosilno enoto in uporabimo z eno roko. Nadomestno polnilo mora biti komplatibilno s ponujeno nosilno enoto (točka 6). Velikost posameznega obliža 12 cm x 2 cm (±10%).</t>
  </si>
  <si>
    <t>Nadomestno polnilo za dozirnik z obliži. Tekstilni obliž z dodatno lepljivostjo, ki zagotavlja dober oprijem tudi pri intenzivni uporabi. Vpojna gaza, ki se ne sprime z rano. Temne barve. Obliži morajo biti oblikovani tako, da jih lahko namestimo v nosilno enoto in uporabimo z eno roko. Nadomestno polnilo mora biti komplatibilno s ponujeno nosilno enoto (točka 6). Velikost posameznega obliža 7,2 cm x 2,5 cm (±10%).</t>
  </si>
  <si>
    <t>Nadomestno polnilo za dozirnik z obliži. Tekstilni obliž z dodatno lepljivostjo, ki zagotavlja dober oprijem tudi pri intenzivni uporabi. Vpojna gaza, ki se ne sprime z rano. Temne barve. Obliži morajo biti oblikovani tako, da jih lahko namestimo v nosilno enoto in uporabimo z eno roko. Nadomestno polnilo mora biti komplatibilno s ponujeno nosilno enoto (točka 6). Velikost obliža 12 cm x 2 cm (±10%).</t>
  </si>
  <si>
    <r>
      <rPr>
        <b/>
        <sz val="11"/>
        <rFont val="Arial"/>
        <family val="2"/>
        <charset val="238"/>
      </rPr>
      <t xml:space="preserve">Dvodelni nahrbtnik za transport materiala in opreme za prvo pomoč (TASMANIAN TIGER FIRST RESPONDER MOVE ON MK III ali enakovredno)
</t>
    </r>
    <r>
      <rPr>
        <sz val="11"/>
        <rFont val="Arial"/>
        <family val="2"/>
        <charset val="238"/>
      </rPr>
      <t xml:space="preserve">
</t>
    </r>
    <r>
      <rPr>
        <b/>
        <sz val="9"/>
        <rFont val="Arial"/>
        <family val="2"/>
        <charset val="238"/>
      </rPr>
      <t xml:space="preserve">SPLOŠNE ZAHTEVE
</t>
    </r>
    <r>
      <rPr>
        <sz val="9"/>
        <rFont val="Arial"/>
        <family val="2"/>
        <charset val="238"/>
      </rPr>
      <t>- omogoča odstranitev sprednjega dela nahrbtnika, ki se lahko uporabi kot manjši ločen nahrbtnik, pri tem pa mora osnovna enota ohraniti polno uporabnost z izjemo zmanjšanega volumna.
- črne barve
- dimenzije: V-54 cm x Š-30 cm x G-24 cm (± 10%)
- kvaliteta materiala enakovredna CORDURA® 700 den ali enakovredno
- dežno pokrivalo
- pas za pritrditev nosilnih trakov prek prsnega koša
- pas za pritrditev prek trebuha, dolžina pasu prek trebuha vsaj 150 cm (dovoljena sočasna dobava podaljška pasu)</t>
    </r>
    <r>
      <rPr>
        <b/>
        <sz val="9"/>
        <rFont val="Arial"/>
        <family val="2"/>
        <charset val="238"/>
      </rPr>
      <t xml:space="preserve">
ZAHTEVE ZA GLAVNI DEL NAHRBTNIKA
</t>
    </r>
    <r>
      <rPr>
        <sz val="9"/>
        <rFont val="Arial"/>
        <family val="2"/>
        <charset val="238"/>
      </rPr>
      <t>- Prostornina 36 - 44 l (skupaj z odstranljivim manjšim delom)
- mehko obložen hrbtni del in naramni trakovi.
- naramni trakovi prilagodljive dolžine na spodnjem in zgornjem delu
- možna večdelna prilagodljiva razdelitev glavnega shranjevalnega predala
- del nahrbtnika namenjen zanesljivemu pritrjevanju materiala različnih dimenzij s pomočjo elastičnih trakov
- mrežasti shranjevalni predali
- dežno pokrivalo
- kvaliteta materiala enakovredna CORDURA® 700 den ali enakovredno
- lasersko izrezan MOLLE sistem na sprednji strani in obeh straneh nahrbtnika
- široko odpiranje iz treh strani za lažji pregled notranjosti</t>
    </r>
    <r>
      <rPr>
        <b/>
        <sz val="9"/>
        <rFont val="Arial"/>
        <family val="2"/>
        <charset val="238"/>
      </rPr>
      <t xml:space="preserve">
ZAHTEVE ZA MANJŠI ODSTRANLJIV NAHRBTNIK
</t>
    </r>
    <r>
      <rPr>
        <sz val="9"/>
        <rFont val="Arial"/>
        <family val="2"/>
        <charset val="238"/>
      </rPr>
      <t>- funkcija ločenega manjšega nahrbtnika
- naramni trakovi prilagodljive dolžine na spodnjem in zgornjem delu
- glavni del morajo zapolnjevati tri namenske transparentne torbice z zadrgo.
- del nahrbtnika namenjen zanesljivemu pritrjevanju materiala različnih dimenzij s pomočjo elastričnih trakov.
- mrežasti shranjevalni predali
- široko odpiranje iz treh strani za lažji pregled notranjosti</t>
    </r>
  </si>
  <si>
    <r>
      <rPr>
        <b/>
        <sz val="11"/>
        <rFont val="Arial"/>
        <family val="2"/>
        <charset val="238"/>
      </rPr>
      <t>Nahrbtnik za transport materiala in opreme za prvo pomoč</t>
    </r>
    <r>
      <rPr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(TASMANIAN TIGER MEDIC ASSAULT PACK L MK II ali enakovredno)</t>
    </r>
    <r>
      <rPr>
        <sz val="11"/>
        <rFont val="Arial"/>
        <family val="2"/>
        <charset val="238"/>
      </rPr>
      <t xml:space="preserve">
Prostornina 17 - 21 L, ki se lahko uporabi kot manjši ločen nahrbtnik, pri tem pa mora osnovna enota ohraniti polno uporabnost z izjemo zmanjšanega volumna.
- črne barve
- dimenzije: V-46 cm x Š-28 cm x G-10 cm (±10%)
- kvaliteta materiala enakovredna CORDURA® 700 den ali enakovredno
- dežno pokrivalo
- pas za pritrditev nosilnih trakov prek prsnega koša
- pas za pritrditev prek trebuha, dolžina pasu prek trebuha vsaj 150 cm (dovoljena sočasna dobava podaljška pasu)
- naramni trakovi prilagodljive dolžine na spodnjem in zgornjem delu
- glavni del morajo zapolnjevati vsaj tri namenske transparentne torbice z zadrgo.
- del nahrbtnika namenjen zanesljivemu pritrjevanju materiala različnih dimenzij s pomočjo elastričnih trakov
- mrežasti shranjevalni predali
- široko odpiranje iz treh strani za lažji pregled notranjosti</t>
    </r>
  </si>
  <si>
    <r>
      <t xml:space="preserve">Taktična medicinska torbica (IFAK) - (z Direct action Med pouch horizontal Mk III ali enakovredno)
</t>
    </r>
    <r>
      <rPr>
        <sz val="11"/>
        <rFont val="Arial"/>
        <family val="2"/>
        <charset val="238"/>
      </rPr>
      <t>- Horizontalna zasnova nizkega profila za nošenje na pasu ali modularnih sistemih
- Hitro odpiranje in dostop do vsebine z obema rokama
- Notranji odstranljiv medicinski vložek (insert) za hitro uporabo
- Notranja organizacija z elastičnimi zankami za pritrditev medicinske opreme
- Sistem za varno odpiranje z vlečnimi ročaji (nedrseč material)
- Možnost pritrditve urgentne preveze za zaustavljanje hude krvavitve C.A.T. tourniquet
- Material: najlon visoke trdnosti (npr. Cordura 500D ali enakovredno), črne barve
- Odpornost na obrabo, trganje in mehanske poškodbe
- Sistem pritrjevanja: MOLLE/PALS kompatibilnost ali pritrditev na pas
- Primerno za profesionalno uporabo v Policiji
- Dimenzije: V-24 cm x Š-14 cm x G-2,5 cm (± 10%)</t>
    </r>
  </si>
  <si>
    <t xml:space="preserve">5. </t>
  </si>
  <si>
    <t>MO-LE nosilna enota za urgentno prevezo NAR C.A.T. Tourniquet (TT Tourniquet Pouch III ali enakovredno), črne barve</t>
  </si>
  <si>
    <r>
      <t xml:space="preserve">Nosilna enota za material in opremo za prvo pomoč (Elite bags emergency pocket ali enakovredno - stranska torbica)
</t>
    </r>
    <r>
      <rPr>
        <sz val="11"/>
        <rFont val="Arial"/>
        <family val="2"/>
        <charset val="238"/>
      </rPr>
      <t>Dimenzije: V-28 cm x Š-16 cm x G-6 cm (± 10%)
- Izdelano iz 1000 D poliestra ali boljšega materiala
- široko odpiranje z zadrgo
- črne ali rdeče barve
- MOLE sistem pritrjevanja</t>
    </r>
  </si>
  <si>
    <t>Priloga št. 3.1.3</t>
  </si>
  <si>
    <t>Priloga št. 3.1.4</t>
  </si>
  <si>
    <t>Komplet za prvo pomoč za avtomobiliste*</t>
  </si>
  <si>
    <t>Komplet za prvo pomoč za motoriste*</t>
  </si>
  <si>
    <t>* Vsebina kompletov mora biti v skladu z določili Pravilnika o delih in opremi vozil (Uradni list RS, št. 16/22 in 58/22)</t>
  </si>
  <si>
    <t>* ponudnik mora preveriti ustreznost izračunanih vrednosti in vpisati tudi skupno ponujeno vrednost brez/z DDV za 2 leti!</t>
  </si>
  <si>
    <t>22% DDV za Sklop 3 v EUR</t>
  </si>
  <si>
    <t>* Sestava vseh kompletov je opredeljena v Prilogi št. 3.1.1/1: Opis nosilne enote in vsebine kompletov splošnega materiala in opreme za prvo pomoč, Sklop 1, 2.točka</t>
  </si>
  <si>
    <t>** odstopanje ni dovoljeno, zaradi kompatibilnosti z obstoječo opremo enote</t>
  </si>
  <si>
    <t>NAR C.A.T. Tourniquet - Urgentna preveza za hude krvavitve in amputacije z velcro (ježki) pritrditvijo, črne barve **</t>
  </si>
  <si>
    <t>Prvi povoj s kompresijsko gazo, aplikatorjem pritiska in samozapiralom širina 10 cm (±10%), vakumsko pakiran, dvojna gaza, temnejših barvnih odtenkov. Velikost gaze 10 cm x 10 cm (±10%).</t>
  </si>
  <si>
    <t>Gel za opekline 80 ml (Water jel Squeeze bottle ali enakovredno)</t>
  </si>
  <si>
    <t>Skupna okvirna količina za 2 leti</t>
  </si>
  <si>
    <t>Skupna okvirna ponujena vrednost brez DDV za 2 leti za Sklop 1 v EUR</t>
  </si>
  <si>
    <t>Skupna okvirna ponujena vrednost z DDV za 2 leti za Sklop 1 v EUR</t>
  </si>
  <si>
    <t>Skupna okvirna ponujena vrednost brez DDV za 2 leti za Sklop 2 v EUR</t>
  </si>
  <si>
    <t>Skupna okvirna ponujena vrednost z DDV za 2 leti za Sklop 2 v EUR</t>
  </si>
  <si>
    <t>Skupna okvirna ponujena vrednost brez DDV za 2 leti za Sklop 3 v EUR</t>
  </si>
  <si>
    <t>Skupna okvirna ponujena vrednost z DDV za 2 leti za Sklop 3 v EUR</t>
  </si>
  <si>
    <t>Skupna okvirna ponujena vrednost brez DDV za 2 leti za Sklop 4 v EUR</t>
  </si>
  <si>
    <t>Skupna okvirna ponujena vrednost z DDV za 2 leti za Sklop 4 v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</si>
</sst>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_-* #,##0.00\ _S_I_T_-;\-* #,##0.00\ _S_I_T_-;_-* &quot;-&quot;??\ _S_I_T_-;_-@_-"/>
    <numFmt numFmtId="167" formatCode="_-* #,##0\ _€_-;\-* #,##0\ _€_-;_-* &quot;-&quot;??\ _€_-;_-@_-"/>
    <numFmt numFmtId="168" formatCode="#,##0.00\ _€"/>
  </numFmts>
  <fonts count="39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6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20"/>
      <name val="Arial"/>
      <family val="2"/>
      <charset val="238"/>
    </font>
    <font>
      <b/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sz val="14"/>
      <name val="Arial"/>
      <family val="2"/>
      <charset val="238"/>
    </font>
    <font>
      <sz val="11"/>
      <name val="Calibri"/>
      <family val="2"/>
      <charset val="238"/>
    </font>
    <font>
      <sz val="9.35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10"/>
      <color theme="1"/>
      <name val="Arial"/>
      <family val="2"/>
    </font>
    <font>
      <sz val="8"/>
      <name val="Calibri"/>
      <family val="2"/>
      <charset val="238"/>
      <scheme val="minor"/>
    </font>
    <font>
      <i/>
      <sz val="11"/>
      <name val="Arial"/>
      <family val="2"/>
      <charset val="238"/>
    </font>
    <font>
      <b/>
      <sz val="1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4" fillId="0" borderId="0"/>
    <xf numFmtId="164" fontId="10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0" fillId="0" borderId="0" applyFont="0" applyFill="0" applyBorder="0" applyAlignment="0" applyProtection="0"/>
  </cellStyleXfs>
  <cellXfs count="320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4" xfId="0" applyFont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0" fillId="0" borderId="0" xfId="0" applyAlignment="1">
      <alignment vertical="top"/>
    </xf>
    <xf numFmtId="0" fontId="3" fillId="0" borderId="0" xfId="0" applyFont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/>
    <xf numFmtId="0" fontId="11" fillId="0" borderId="0" xfId="0" applyFont="1"/>
    <xf numFmtId="0" fontId="7" fillId="7" borderId="0" xfId="0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/>
    </xf>
    <xf numFmtId="0" fontId="8" fillId="7" borderId="0" xfId="0" applyFont="1" applyFill="1" applyAlignment="1">
      <alignment horizontal="left" vertical="center" wrapText="1"/>
    </xf>
    <xf numFmtId="0" fontId="3" fillId="5" borderId="25" xfId="0" applyFont="1" applyFill="1" applyBorder="1" applyAlignment="1">
      <alignment horizontal="left" vertical="center"/>
    </xf>
    <xf numFmtId="0" fontId="3" fillId="2" borderId="28" xfId="0" applyFont="1" applyFill="1" applyBorder="1" applyAlignment="1">
      <alignment horizontal="left" vertical="center" wrapText="1"/>
    </xf>
    <xf numFmtId="0" fontId="3" fillId="2" borderId="30" xfId="0" applyFont="1" applyFill="1" applyBorder="1" applyAlignment="1">
      <alignment horizontal="left" vertical="center" wrapText="1"/>
    </xf>
    <xf numFmtId="0" fontId="3" fillId="6" borderId="25" xfId="0" applyFont="1" applyFill="1" applyBorder="1" applyAlignment="1">
      <alignment horizontal="left" vertical="center" wrapText="1"/>
    </xf>
    <xf numFmtId="0" fontId="2" fillId="7" borderId="0" xfId="1" applyFont="1" applyFill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0" fillId="7" borderId="0" xfId="0" applyFill="1" applyAlignment="1">
      <alignment vertical="top" wrapText="1"/>
    </xf>
    <xf numFmtId="0" fontId="0" fillId="7" borderId="0" xfId="0" applyFill="1"/>
    <xf numFmtId="0" fontId="2" fillId="0" borderId="36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 wrapText="1"/>
    </xf>
    <xf numFmtId="0" fontId="13" fillId="0" borderId="0" xfId="0" applyFont="1"/>
    <xf numFmtId="0" fontId="7" fillId="0" borderId="0" xfId="0" applyFont="1" applyAlignment="1">
      <alignment horizontal="center" vertical="center" wrapText="1"/>
    </xf>
    <xf numFmtId="0" fontId="3" fillId="5" borderId="28" xfId="0" applyFont="1" applyFill="1" applyBorder="1" applyAlignment="1">
      <alignment horizontal="left" vertical="center"/>
    </xf>
    <xf numFmtId="0" fontId="3" fillId="7" borderId="0" xfId="0" applyFont="1" applyFill="1" applyAlignment="1">
      <alignment horizontal="left" vertical="center" wrapText="1"/>
    </xf>
    <xf numFmtId="0" fontId="3" fillId="2" borderId="35" xfId="0" applyFont="1" applyFill="1" applyBorder="1" applyAlignment="1">
      <alignment horizontal="left" vertical="center" wrapText="1"/>
    </xf>
    <xf numFmtId="0" fontId="5" fillId="7" borderId="36" xfId="0" applyFont="1" applyFill="1" applyBorder="1" applyAlignment="1">
      <alignment horizontal="left" vertical="center" wrapText="1"/>
    </xf>
    <xf numFmtId="0" fontId="5" fillId="7" borderId="19" xfId="0" applyFont="1" applyFill="1" applyBorder="1" applyAlignment="1">
      <alignment horizontal="left" vertical="center" wrapText="1"/>
    </xf>
    <xf numFmtId="0" fontId="5" fillId="7" borderId="4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left" vertical="center" wrapText="1"/>
    </xf>
    <xf numFmtId="0" fontId="3" fillId="6" borderId="25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5" fontId="6" fillId="7" borderId="0" xfId="0" applyNumberFormat="1" applyFont="1" applyFill="1" applyAlignment="1">
      <alignment horizontal="right" vertical="center"/>
    </xf>
    <xf numFmtId="165" fontId="12" fillId="7" borderId="0" xfId="0" applyNumberFormat="1" applyFont="1" applyFill="1"/>
    <xf numFmtId="0" fontId="12" fillId="7" borderId="0" xfId="0" applyFont="1" applyFill="1" applyAlignment="1">
      <alignment horizontal="right"/>
    </xf>
    <xf numFmtId="0" fontId="1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0" fillId="0" borderId="41" xfId="0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0" fillId="0" borderId="38" xfId="0" applyBorder="1" applyAlignment="1">
      <alignment horizontal="center"/>
    </xf>
    <xf numFmtId="0" fontId="2" fillId="0" borderId="47" xfId="0" applyFont="1" applyBorder="1" applyAlignment="1">
      <alignment horizontal="center" vertical="center"/>
    </xf>
    <xf numFmtId="0" fontId="16" fillId="0" borderId="0" xfId="0" applyFont="1"/>
    <xf numFmtId="0" fontId="17" fillId="7" borderId="0" xfId="0" applyFont="1" applyFill="1" applyAlignment="1">
      <alignment horizontal="left"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vertical="top"/>
    </xf>
    <xf numFmtId="0" fontId="22" fillId="0" borderId="0" xfId="0" applyFont="1"/>
    <xf numFmtId="0" fontId="21" fillId="0" borderId="0" xfId="0" applyFont="1" applyAlignment="1">
      <alignment vertical="top" wrapText="1"/>
    </xf>
    <xf numFmtId="0" fontId="16" fillId="7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3" fillId="7" borderId="0" xfId="0" applyFont="1" applyFill="1" applyAlignment="1">
      <alignment horizontal="left" vertical="center" wrapText="1"/>
    </xf>
    <xf numFmtId="0" fontId="21" fillId="7" borderId="0" xfId="0" applyFont="1" applyFill="1"/>
    <xf numFmtId="0" fontId="23" fillId="5" borderId="25" xfId="0" applyFont="1" applyFill="1" applyBorder="1" applyAlignment="1">
      <alignment horizontal="left" vertical="center"/>
    </xf>
    <xf numFmtId="0" fontId="23" fillId="2" borderId="28" xfId="0" applyFont="1" applyFill="1" applyBorder="1" applyAlignment="1">
      <alignment horizontal="left" vertical="center" wrapText="1"/>
    </xf>
    <xf numFmtId="0" fontId="23" fillId="6" borderId="25" xfId="0" applyFont="1" applyFill="1" applyBorder="1" applyAlignment="1">
      <alignment horizontal="center" vertical="center" wrapText="1"/>
    </xf>
    <xf numFmtId="0" fontId="23" fillId="6" borderId="29" xfId="0" applyFont="1" applyFill="1" applyBorder="1" applyAlignment="1">
      <alignment horizontal="center" vertical="center" wrapText="1"/>
    </xf>
    <xf numFmtId="0" fontId="23" fillId="2" borderId="30" xfId="0" applyFont="1" applyFill="1" applyBorder="1" applyAlignment="1">
      <alignment horizontal="left" vertical="center" wrapText="1"/>
    </xf>
    <xf numFmtId="0" fontId="23" fillId="7" borderId="0" xfId="0" applyFont="1" applyFill="1" applyAlignment="1">
      <alignment horizontal="center" vertical="center" wrapText="1"/>
    </xf>
    <xf numFmtId="0" fontId="5" fillId="0" borderId="36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/>
    </xf>
    <xf numFmtId="0" fontId="23" fillId="0" borderId="32" xfId="0" applyFont="1" applyBorder="1" applyAlignment="1">
      <alignment horizontal="left" vertical="center" wrapText="1"/>
    </xf>
    <xf numFmtId="165" fontId="5" fillId="7" borderId="0" xfId="0" applyNumberFormat="1" applyFont="1" applyFill="1" applyAlignment="1">
      <alignment horizontal="left" vertical="center" wrapText="1"/>
    </xf>
    <xf numFmtId="0" fontId="5" fillId="0" borderId="0" xfId="1" applyFont="1"/>
    <xf numFmtId="0" fontId="5" fillId="0" borderId="0" xfId="1" applyFont="1" applyAlignment="1">
      <alignment horizontal="left" vertical="center" wrapText="1"/>
    </xf>
    <xf numFmtId="0" fontId="5" fillId="7" borderId="0" xfId="1" applyFont="1" applyFill="1" applyAlignment="1">
      <alignment horizontal="left" vertical="center" wrapText="1"/>
    </xf>
    <xf numFmtId="0" fontId="21" fillId="7" borderId="0" xfId="0" applyFont="1" applyFill="1" applyAlignment="1">
      <alignment vertical="top" wrapText="1"/>
    </xf>
    <xf numFmtId="0" fontId="2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0" borderId="0" xfId="1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5" fillId="0" borderId="0" xfId="1" applyFont="1" applyAlignment="1">
      <alignment horizontal="center"/>
    </xf>
    <xf numFmtId="0" fontId="19" fillId="7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7" borderId="0" xfId="0" applyFont="1" applyFill="1" applyAlignment="1">
      <alignment horizontal="center" vertical="center" wrapText="1"/>
    </xf>
    <xf numFmtId="0" fontId="23" fillId="2" borderId="25" xfId="0" applyFont="1" applyFill="1" applyBorder="1" applyAlignment="1">
      <alignment horizontal="center" vertical="center" wrapText="1"/>
    </xf>
    <xf numFmtId="0" fontId="23" fillId="2" borderId="28" xfId="0" applyFont="1" applyFill="1" applyBorder="1" applyAlignment="1">
      <alignment horizontal="center" vertical="center" wrapText="1"/>
    </xf>
    <xf numFmtId="0" fontId="23" fillId="6" borderId="44" xfId="0" applyFont="1" applyFill="1" applyBorder="1" applyAlignment="1">
      <alignment horizontal="center" vertical="center" wrapText="1"/>
    </xf>
    <xf numFmtId="0" fontId="5" fillId="7" borderId="2" xfId="1" applyFont="1" applyFill="1" applyBorder="1" applyAlignment="1">
      <alignment horizontal="center" vertical="center" wrapText="1"/>
    </xf>
    <xf numFmtId="0" fontId="5" fillId="7" borderId="9" xfId="1" applyFont="1" applyFill="1" applyBorder="1" applyAlignment="1">
      <alignment horizontal="center" vertical="center" wrapText="1"/>
    </xf>
    <xf numFmtId="165" fontId="5" fillId="7" borderId="0" xfId="0" applyNumberFormat="1" applyFont="1" applyFill="1" applyAlignment="1">
      <alignment horizontal="center" vertical="center" wrapText="1"/>
    </xf>
    <xf numFmtId="0" fontId="5" fillId="7" borderId="0" xfId="1" applyFont="1" applyFill="1" applyAlignment="1">
      <alignment horizontal="center"/>
    </xf>
    <xf numFmtId="0" fontId="5" fillId="7" borderId="4" xfId="1" applyFont="1" applyFill="1" applyBorder="1" applyAlignment="1">
      <alignment horizontal="left" vertical="center" wrapText="1"/>
    </xf>
    <xf numFmtId="0" fontId="5" fillId="7" borderId="1" xfId="1" applyFont="1" applyFill="1" applyBorder="1" applyAlignment="1">
      <alignment horizontal="left" vertical="center" wrapText="1"/>
    </xf>
    <xf numFmtId="0" fontId="5" fillId="7" borderId="4" xfId="1" applyFont="1" applyFill="1" applyBorder="1" applyAlignment="1">
      <alignment horizontal="center" vertical="center" wrapText="1"/>
    </xf>
    <xf numFmtId="0" fontId="5" fillId="7" borderId="7" xfId="1" applyFont="1" applyFill="1" applyBorder="1" applyAlignment="1">
      <alignment horizontal="center" vertical="center" wrapText="1"/>
    </xf>
    <xf numFmtId="0" fontId="5" fillId="7" borderId="12" xfId="1" applyFont="1" applyFill="1" applyBorder="1" applyAlignment="1">
      <alignment horizontal="left" vertical="center" wrapText="1"/>
    </xf>
    <xf numFmtId="0" fontId="5" fillId="7" borderId="32" xfId="1" applyFont="1" applyFill="1" applyBorder="1" applyAlignment="1">
      <alignment horizontal="left" vertical="center" wrapText="1"/>
    </xf>
    <xf numFmtId="0" fontId="5" fillId="7" borderId="12" xfId="1" applyFont="1" applyFill="1" applyBorder="1" applyAlignment="1">
      <alignment horizontal="center" vertical="center" wrapText="1"/>
    </xf>
    <xf numFmtId="0" fontId="5" fillId="7" borderId="10" xfId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5" fillId="7" borderId="0" xfId="1" applyFont="1" applyFill="1" applyAlignment="1">
      <alignment horizontal="center" vertical="center" wrapText="1"/>
    </xf>
    <xf numFmtId="0" fontId="5" fillId="0" borderId="36" xfId="1" applyFont="1" applyBorder="1" applyAlignment="1">
      <alignment horizontal="left" vertical="center" wrapText="1"/>
    </xf>
    <xf numFmtId="0" fontId="5" fillId="0" borderId="19" xfId="1" applyFont="1" applyBorder="1" applyAlignment="1">
      <alignment horizontal="left" vertical="center" wrapText="1"/>
    </xf>
    <xf numFmtId="0" fontId="5" fillId="0" borderId="36" xfId="1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32" xfId="0" applyFont="1" applyFill="1" applyBorder="1" applyAlignment="1">
      <alignment horizontal="center" vertical="center" wrapText="1"/>
    </xf>
    <xf numFmtId="0" fontId="5" fillId="7" borderId="0" xfId="1" applyFont="1" applyFill="1"/>
    <xf numFmtId="0" fontId="27" fillId="7" borderId="0" xfId="1" applyFont="1" applyFill="1" applyAlignment="1">
      <alignment horizontal="center" vertical="center" wrapText="1"/>
    </xf>
    <xf numFmtId="0" fontId="27" fillId="0" borderId="0" xfId="1" applyFont="1" applyAlignment="1">
      <alignment horizontal="left" vertical="center" wrapText="1"/>
    </xf>
    <xf numFmtId="0" fontId="30" fillId="0" borderId="0" xfId="0" applyFont="1"/>
    <xf numFmtId="0" fontId="6" fillId="0" borderId="0" xfId="1" applyFont="1" applyAlignment="1">
      <alignment horizontal="left" vertical="center" wrapText="1"/>
    </xf>
    <xf numFmtId="0" fontId="6" fillId="0" borderId="0" xfId="0" applyFont="1"/>
    <xf numFmtId="0" fontId="6" fillId="7" borderId="0" xfId="0" applyFont="1" applyFill="1" applyAlignment="1">
      <alignment wrapText="1"/>
    </xf>
    <xf numFmtId="167" fontId="5" fillId="7" borderId="0" xfId="0" applyNumberFormat="1" applyFont="1" applyFill="1" applyAlignment="1">
      <alignment horizontal="center" vertical="center" wrapText="1"/>
    </xf>
    <xf numFmtId="0" fontId="23" fillId="6" borderId="39" xfId="0" applyFont="1" applyFill="1" applyBorder="1" applyAlignment="1">
      <alignment horizontal="center" vertical="center" wrapText="1"/>
    </xf>
    <xf numFmtId="167" fontId="6" fillId="7" borderId="0" xfId="0" applyNumberFormat="1" applyFont="1" applyFill="1" applyAlignment="1">
      <alignment horizontal="right" vertical="center"/>
    </xf>
    <xf numFmtId="167" fontId="6" fillId="7" borderId="0" xfId="0" applyNumberFormat="1" applyFont="1" applyFill="1" applyAlignment="1">
      <alignment horizontal="center"/>
    </xf>
    <xf numFmtId="0" fontId="6" fillId="7" borderId="0" xfId="9" applyNumberFormat="1" applyFont="1" applyFill="1" applyBorder="1" applyAlignment="1">
      <alignment horizontal="center"/>
    </xf>
    <xf numFmtId="167" fontId="6" fillId="7" borderId="0" xfId="0" applyNumberFormat="1" applyFont="1" applyFill="1" applyAlignment="1">
      <alignment horizontal="left"/>
    </xf>
    <xf numFmtId="4" fontId="2" fillId="0" borderId="9" xfId="0" applyNumberFormat="1" applyFont="1" applyBorder="1" applyAlignment="1">
      <alignment horizontal="center" vertical="center"/>
    </xf>
    <xf numFmtId="4" fontId="2" fillId="0" borderId="47" xfId="0" applyNumberFormat="1" applyFont="1" applyBorder="1" applyAlignment="1">
      <alignment horizontal="center" vertical="center"/>
    </xf>
    <xf numFmtId="39" fontId="6" fillId="0" borderId="9" xfId="0" applyNumberFormat="1" applyFont="1" applyBorder="1" applyAlignment="1">
      <alignment horizontal="center"/>
    </xf>
    <xf numFmtId="39" fontId="6" fillId="0" borderId="34" xfId="0" applyNumberFormat="1" applyFont="1" applyBorder="1" applyAlignment="1">
      <alignment horizontal="center"/>
    </xf>
    <xf numFmtId="39" fontId="6" fillId="0" borderId="47" xfId="0" applyNumberFormat="1" applyFont="1" applyBorder="1" applyAlignment="1">
      <alignment horizontal="center"/>
    </xf>
    <xf numFmtId="39" fontId="6" fillId="0" borderId="27" xfId="0" applyNumberFormat="1" applyFont="1" applyBorder="1" applyAlignment="1">
      <alignment horizontal="center"/>
    </xf>
    <xf numFmtId="39" fontId="6" fillId="3" borderId="12" xfId="0" applyNumberFormat="1" applyFont="1" applyFill="1" applyBorder="1" applyAlignment="1">
      <alignment horizontal="center"/>
    </xf>
    <xf numFmtId="2" fontId="5" fillId="7" borderId="9" xfId="1" applyNumberFormat="1" applyFont="1" applyFill="1" applyBorder="1" applyAlignment="1">
      <alignment horizontal="center" vertical="center" wrapText="1"/>
    </xf>
    <xf numFmtId="2" fontId="5" fillId="7" borderId="7" xfId="1" applyNumberFormat="1" applyFont="1" applyFill="1" applyBorder="1" applyAlignment="1">
      <alignment horizontal="center" vertical="center" wrapText="1"/>
    </xf>
    <xf numFmtId="2" fontId="5" fillId="7" borderId="10" xfId="1" applyNumberFormat="1" applyFont="1" applyFill="1" applyBorder="1" applyAlignment="1">
      <alignment horizontal="center" vertical="center" wrapText="1"/>
    </xf>
    <xf numFmtId="39" fontId="6" fillId="7" borderId="9" xfId="0" applyNumberFormat="1" applyFont="1" applyFill="1" applyBorder="1" applyAlignment="1">
      <alignment horizontal="center" vertical="center"/>
    </xf>
    <xf numFmtId="39" fontId="5" fillId="3" borderId="2" xfId="0" applyNumberFormat="1" applyFont="1" applyFill="1" applyBorder="1" applyAlignment="1">
      <alignment horizontal="center" vertical="center" wrapText="1"/>
    </xf>
    <xf numFmtId="39" fontId="5" fillId="3" borderId="3" xfId="0" applyNumberFormat="1" applyFont="1" applyFill="1" applyBorder="1" applyAlignment="1">
      <alignment horizontal="center" vertical="center" wrapText="1"/>
    </xf>
    <xf numFmtId="39" fontId="6" fillId="7" borderId="7" xfId="0" applyNumberFormat="1" applyFont="1" applyFill="1" applyBorder="1" applyAlignment="1">
      <alignment horizontal="center" vertical="center"/>
    </xf>
    <xf numFmtId="39" fontId="5" fillId="3" borderId="4" xfId="0" applyNumberFormat="1" applyFont="1" applyFill="1" applyBorder="1" applyAlignment="1">
      <alignment horizontal="center" vertical="center" wrapText="1"/>
    </xf>
    <xf numFmtId="39" fontId="5" fillId="3" borderId="5" xfId="0" applyNumberFormat="1" applyFont="1" applyFill="1" applyBorder="1" applyAlignment="1">
      <alignment horizontal="center" vertical="center" wrapText="1"/>
    </xf>
    <xf numFmtId="39" fontId="6" fillId="7" borderId="10" xfId="0" applyNumberFormat="1" applyFont="1" applyFill="1" applyBorder="1" applyAlignment="1">
      <alignment horizontal="center" vertical="center"/>
    </xf>
    <xf numFmtId="39" fontId="5" fillId="3" borderId="12" xfId="0" applyNumberFormat="1" applyFont="1" applyFill="1" applyBorder="1" applyAlignment="1">
      <alignment horizontal="center" vertical="center" wrapText="1"/>
    </xf>
    <xf numFmtId="39" fontId="5" fillId="3" borderId="6" xfId="0" applyNumberFormat="1" applyFont="1" applyFill="1" applyBorder="1" applyAlignment="1">
      <alignment horizontal="center" vertical="center" wrapText="1"/>
    </xf>
    <xf numFmtId="39" fontId="5" fillId="3" borderId="46" xfId="0" applyNumberFormat="1" applyFont="1" applyFill="1" applyBorder="1" applyAlignment="1">
      <alignment horizontal="center" vertical="center" wrapText="1"/>
    </xf>
    <xf numFmtId="39" fontId="5" fillId="3" borderId="48" xfId="0" applyNumberFormat="1" applyFont="1" applyFill="1" applyBorder="1" applyAlignment="1">
      <alignment horizontal="center" vertical="center" wrapText="1"/>
    </xf>
    <xf numFmtId="4" fontId="5" fillId="7" borderId="7" xfId="1" applyNumberFormat="1" applyFont="1" applyFill="1" applyBorder="1" applyAlignment="1">
      <alignment horizontal="center" vertical="center" wrapText="1"/>
    </xf>
    <xf numFmtId="4" fontId="5" fillId="7" borderId="10" xfId="1" applyNumberFormat="1" applyFont="1" applyFill="1" applyBorder="1" applyAlignment="1">
      <alignment horizontal="center" vertical="center" wrapText="1"/>
    </xf>
    <xf numFmtId="39" fontId="6" fillId="0" borderId="37" xfId="0" applyNumberFormat="1" applyFont="1" applyBorder="1" applyAlignment="1">
      <alignment horizontal="center" vertical="center"/>
    </xf>
    <xf numFmtId="39" fontId="6" fillId="0" borderId="7" xfId="0" applyNumberFormat="1" applyFont="1" applyBorder="1" applyAlignment="1">
      <alignment horizontal="center" vertical="center"/>
    </xf>
    <xf numFmtId="39" fontId="5" fillId="3" borderId="25" xfId="0" applyNumberFormat="1" applyFont="1" applyFill="1" applyBorder="1" applyAlignment="1">
      <alignment horizontal="center" vertical="center" wrapText="1"/>
    </xf>
    <xf numFmtId="39" fontId="5" fillId="3" borderId="29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2" fillId="7" borderId="0" xfId="0" applyFont="1" applyFill="1"/>
    <xf numFmtId="0" fontId="2" fillId="0" borderId="0" xfId="0" applyFont="1" applyAlignment="1">
      <alignment horizontal="center" vertical="center" wrapText="1"/>
    </xf>
    <xf numFmtId="0" fontId="34" fillId="0" borderId="0" xfId="0" applyFont="1"/>
    <xf numFmtId="0" fontId="12" fillId="7" borderId="0" xfId="0" applyFont="1" applyFill="1"/>
    <xf numFmtId="39" fontId="2" fillId="3" borderId="2" xfId="0" applyNumberFormat="1" applyFont="1" applyFill="1" applyBorder="1" applyAlignment="1">
      <alignment horizontal="center" vertical="center" wrapText="1"/>
    </xf>
    <xf numFmtId="39" fontId="2" fillId="3" borderId="3" xfId="0" applyNumberFormat="1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/>
    </xf>
    <xf numFmtId="4" fontId="2" fillId="7" borderId="7" xfId="0" applyNumberFormat="1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39" fontId="2" fillId="3" borderId="4" xfId="0" applyNumberFormat="1" applyFont="1" applyFill="1" applyBorder="1" applyAlignment="1">
      <alignment horizontal="center" vertical="center" wrapText="1"/>
    </xf>
    <xf numFmtId="39" fontId="2" fillId="3" borderId="5" xfId="0" applyNumberFormat="1" applyFont="1" applyFill="1" applyBorder="1" applyAlignment="1">
      <alignment horizontal="center" vertical="center" wrapText="1"/>
    </xf>
    <xf numFmtId="39" fontId="2" fillId="3" borderId="12" xfId="0" applyNumberFormat="1" applyFont="1" applyFill="1" applyBorder="1" applyAlignment="1">
      <alignment horizontal="center" vertical="center" wrapText="1"/>
    </xf>
    <xf numFmtId="39" fontId="2" fillId="3" borderId="6" xfId="0" applyNumberFormat="1" applyFont="1" applyFill="1" applyBorder="1" applyAlignment="1">
      <alignment horizontal="center" vertical="center" wrapText="1"/>
    </xf>
    <xf numFmtId="39" fontId="2" fillId="3" borderId="25" xfId="0" applyNumberFormat="1" applyFont="1" applyFill="1" applyBorder="1" applyAlignment="1">
      <alignment horizontal="center" vertical="center" wrapText="1"/>
    </xf>
    <xf numFmtId="39" fontId="2" fillId="3" borderId="29" xfId="0" applyNumberFormat="1" applyFont="1" applyFill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168" fontId="12" fillId="7" borderId="0" xfId="0" applyNumberFormat="1" applyFont="1" applyFill="1" applyAlignment="1">
      <alignment horizontal="center"/>
    </xf>
    <xf numFmtId="168" fontId="12" fillId="0" borderId="0" xfId="0" applyNumberFormat="1" applyFont="1" applyAlignment="1">
      <alignment horizontal="center"/>
    </xf>
    <xf numFmtId="168" fontId="12" fillId="9" borderId="33" xfId="0" applyNumberFormat="1" applyFont="1" applyFill="1" applyBorder="1" applyAlignment="1">
      <alignment horizontal="center"/>
    </xf>
    <xf numFmtId="168" fontId="12" fillId="9" borderId="21" xfId="0" applyNumberFormat="1" applyFont="1" applyFill="1" applyBorder="1" applyAlignment="1">
      <alignment horizontal="center"/>
    </xf>
    <xf numFmtId="168" fontId="12" fillId="9" borderId="22" xfId="0" applyNumberFormat="1" applyFont="1" applyFill="1" applyBorder="1" applyAlignment="1">
      <alignment horizontal="center"/>
    </xf>
    <xf numFmtId="0" fontId="5" fillId="3" borderId="36" xfId="0" applyFont="1" applyFill="1" applyBorder="1" applyAlignment="1">
      <alignment horizontal="center" vertical="center" wrapText="1"/>
    </xf>
    <xf numFmtId="0" fontId="5" fillId="3" borderId="4" xfId="9" applyNumberFormat="1" applyFont="1" applyFill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39" fontId="6" fillId="0" borderId="19" xfId="0" applyNumberFormat="1" applyFont="1" applyBorder="1" applyAlignment="1">
      <alignment horizontal="center" vertical="center"/>
    </xf>
    <xf numFmtId="39" fontId="6" fillId="3" borderId="4" xfId="0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39" fontId="6" fillId="3" borderId="23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wrapText="1"/>
    </xf>
    <xf numFmtId="39" fontId="2" fillId="0" borderId="1" xfId="0" applyNumberFormat="1" applyFont="1" applyBorder="1" applyAlignment="1">
      <alignment horizontal="center" vertical="center" wrapText="1"/>
    </xf>
    <xf numFmtId="1" fontId="2" fillId="3" borderId="23" xfId="0" applyNumberFormat="1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31" fillId="7" borderId="0" xfId="0" applyFont="1" applyFill="1" applyAlignment="1">
      <alignment horizontal="left" wrapText="1"/>
    </xf>
    <xf numFmtId="0" fontId="12" fillId="7" borderId="0" xfId="0" applyFont="1" applyFill="1" applyAlignment="1">
      <alignment horizontal="right" vertical="center"/>
    </xf>
    <xf numFmtId="0" fontId="6" fillId="7" borderId="0" xfId="0" applyFont="1" applyFill="1" applyAlignment="1">
      <alignment horizontal="left" wrapText="1"/>
    </xf>
    <xf numFmtId="0" fontId="3" fillId="0" borderId="0" xfId="0" applyFont="1"/>
    <xf numFmtId="0" fontId="5" fillId="7" borderId="23" xfId="0" applyFont="1" applyFill="1" applyBorder="1" applyAlignment="1">
      <alignment horizontal="left" vertical="center" wrapText="1"/>
    </xf>
    <xf numFmtId="0" fontId="5" fillId="7" borderId="20" xfId="0" applyFont="1" applyFill="1" applyBorder="1" applyAlignment="1">
      <alignment horizontal="left" vertical="center" wrapText="1"/>
    </xf>
    <xf numFmtId="0" fontId="2" fillId="7" borderId="42" xfId="0" applyFont="1" applyFill="1" applyBorder="1" applyAlignment="1">
      <alignment horizontal="center" vertical="center" wrapText="1"/>
    </xf>
    <xf numFmtId="4" fontId="2" fillId="7" borderId="24" xfId="0" applyNumberFormat="1" applyFont="1" applyFill="1" applyBorder="1" applyAlignment="1">
      <alignment horizontal="center" vertical="center" wrapText="1"/>
    </xf>
    <xf numFmtId="0" fontId="2" fillId="7" borderId="24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left" vertical="center" wrapText="1"/>
    </xf>
    <xf numFmtId="39" fontId="5" fillId="0" borderId="7" xfId="0" applyNumberFormat="1" applyFont="1" applyBorder="1" applyAlignment="1">
      <alignment horizontal="center" vertical="center"/>
    </xf>
    <xf numFmtId="0" fontId="5" fillId="7" borderId="20" xfId="1" applyFont="1" applyFill="1" applyBorder="1" applyAlignment="1">
      <alignment horizontal="left" vertical="center" wrapText="1"/>
    </xf>
    <xf numFmtId="0" fontId="5" fillId="3" borderId="23" xfId="9" applyNumberFormat="1" applyFont="1" applyFill="1" applyBorder="1" applyAlignment="1" applyProtection="1">
      <alignment horizontal="center" vertical="center" wrapText="1"/>
    </xf>
    <xf numFmtId="0" fontId="5" fillId="7" borderId="23" xfId="1" applyFont="1" applyFill="1" applyBorder="1" applyAlignment="1">
      <alignment horizontal="center" vertical="center" wrapText="1"/>
    </xf>
    <xf numFmtId="2" fontId="5" fillId="7" borderId="24" xfId="1" applyNumberFormat="1" applyFont="1" applyFill="1" applyBorder="1" applyAlignment="1">
      <alignment horizontal="center" vertical="center" wrapText="1"/>
    </xf>
    <xf numFmtId="0" fontId="5" fillId="7" borderId="24" xfId="1" applyFont="1" applyFill="1" applyBorder="1" applyAlignment="1">
      <alignment horizontal="center" vertical="center" wrapText="1"/>
    </xf>
    <xf numFmtId="39" fontId="5" fillId="7" borderId="34" xfId="0" applyNumberFormat="1" applyFont="1" applyFill="1" applyBorder="1" applyAlignment="1">
      <alignment horizontal="center" vertical="center" wrapText="1"/>
    </xf>
    <xf numFmtId="39" fontId="5" fillId="7" borderId="1" xfId="0" applyNumberFormat="1" applyFont="1" applyFill="1" applyBorder="1" applyAlignment="1">
      <alignment horizontal="center" vertical="center" wrapText="1"/>
    </xf>
    <xf numFmtId="0" fontId="23" fillId="2" borderId="43" xfId="0" applyFont="1" applyFill="1" applyBorder="1" applyAlignment="1">
      <alignment horizontal="center" vertical="center" wrapText="1"/>
    </xf>
    <xf numFmtId="0" fontId="23" fillId="2" borderId="44" xfId="0" applyFont="1" applyFill="1" applyBorder="1" applyAlignment="1">
      <alignment horizontal="center" vertical="center" wrapText="1"/>
    </xf>
    <xf numFmtId="0" fontId="5" fillId="7" borderId="2" xfId="1" applyFont="1" applyFill="1" applyBorder="1" applyAlignment="1">
      <alignment horizontal="left" vertical="center" wrapText="1"/>
    </xf>
    <xf numFmtId="0" fontId="5" fillId="7" borderId="34" xfId="1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7" fillId="0" borderId="0" xfId="1" applyFont="1" applyAlignment="1">
      <alignment horizontal="left" vertical="center" wrapText="1"/>
    </xf>
    <xf numFmtId="39" fontId="5" fillId="0" borderId="19" xfId="0" applyNumberFormat="1" applyFont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" fontId="5" fillId="0" borderId="9" xfId="1" applyNumberFormat="1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39" fontId="6" fillId="0" borderId="9" xfId="0" applyNumberFormat="1" applyFont="1" applyBorder="1" applyAlignment="1">
      <alignment horizontal="center" vertical="center"/>
    </xf>
    <xf numFmtId="39" fontId="5" fillId="0" borderId="34" xfId="0" applyNumberFormat="1" applyFont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12" xfId="1" applyFont="1" applyFill="1" applyBorder="1" applyAlignment="1">
      <alignment horizontal="center" vertical="center" wrapText="1"/>
    </xf>
    <xf numFmtId="0" fontId="5" fillId="0" borderId="46" xfId="1" applyFont="1" applyBorder="1" applyAlignment="1">
      <alignment horizontal="center" vertical="center" wrapText="1"/>
    </xf>
    <xf numFmtId="39" fontId="6" fillId="0" borderId="47" xfId="0" applyNumberFormat="1" applyFont="1" applyBorder="1" applyAlignment="1">
      <alignment horizontal="center" vertical="center"/>
    </xf>
    <xf numFmtId="39" fontId="5" fillId="0" borderId="27" xfId="0" applyNumberFormat="1" applyFont="1" applyBorder="1" applyAlignment="1">
      <alignment horizontal="center" vertical="center" wrapText="1"/>
    </xf>
    <xf numFmtId="0" fontId="23" fillId="2" borderId="30" xfId="0" applyFont="1" applyFill="1" applyBorder="1" applyAlignment="1">
      <alignment horizontal="center" vertical="center" wrapText="1"/>
    </xf>
    <xf numFmtId="39" fontId="5" fillId="7" borderId="32" xfId="0" applyNumberFormat="1" applyFont="1" applyFill="1" applyBorder="1" applyAlignment="1">
      <alignment horizontal="center" vertical="center" wrapText="1"/>
    </xf>
    <xf numFmtId="0" fontId="23" fillId="2" borderId="51" xfId="0" applyFont="1" applyFill="1" applyBorder="1" applyAlignment="1">
      <alignment horizontal="center" vertical="center" wrapText="1"/>
    </xf>
    <xf numFmtId="0" fontId="35" fillId="0" borderId="1" xfId="1" applyFont="1" applyBorder="1" applyAlignment="1">
      <alignment horizontal="left" vertical="center" wrapText="1"/>
    </xf>
    <xf numFmtId="0" fontId="5" fillId="3" borderId="12" xfId="9" applyNumberFormat="1" applyFont="1" applyFill="1" applyBorder="1" applyAlignment="1" applyProtection="1">
      <alignment horizontal="center" vertical="center" wrapText="1"/>
    </xf>
    <xf numFmtId="0" fontId="22" fillId="7" borderId="0" xfId="0" applyFont="1" applyFill="1" applyAlignment="1">
      <alignment horizontal="right"/>
    </xf>
    <xf numFmtId="39" fontId="6" fillId="3" borderId="5" xfId="0" applyNumberFormat="1" applyFont="1" applyFill="1" applyBorder="1" applyAlignment="1">
      <alignment horizontal="center" vertical="center"/>
    </xf>
    <xf numFmtId="0" fontId="23" fillId="2" borderId="29" xfId="0" applyFont="1" applyFill="1" applyBorder="1" applyAlignment="1">
      <alignment horizontal="left" vertical="center" wrapText="1"/>
    </xf>
    <xf numFmtId="0" fontId="5" fillId="0" borderId="49" xfId="0" applyFont="1" applyBorder="1" applyAlignment="1">
      <alignment horizontal="left" vertical="center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4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39" fontId="6" fillId="0" borderId="24" xfId="0" applyNumberFormat="1" applyFont="1" applyBorder="1" applyAlignment="1">
      <alignment horizontal="center" vertical="center"/>
    </xf>
    <xf numFmtId="39" fontId="6" fillId="0" borderId="1" xfId="0" applyNumberFormat="1" applyFont="1" applyBorder="1" applyAlignment="1">
      <alignment horizontal="center" vertical="center"/>
    </xf>
    <xf numFmtId="39" fontId="6" fillId="0" borderId="20" xfId="0" applyNumberFormat="1" applyFont="1" applyBorder="1" applyAlignment="1">
      <alignment horizontal="center" vertical="center"/>
    </xf>
    <xf numFmtId="39" fontId="6" fillId="3" borderId="54" xfId="0" applyNumberFormat="1" applyFont="1" applyFill="1" applyBorder="1" applyAlignment="1">
      <alignment horizontal="center" vertical="center"/>
    </xf>
    <xf numFmtId="0" fontId="5" fillId="3" borderId="56" xfId="0" applyFont="1" applyFill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/>
    </xf>
    <xf numFmtId="4" fontId="5" fillId="0" borderId="37" xfId="0" applyNumberFormat="1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39" fontId="6" fillId="3" borderId="36" xfId="0" applyNumberFormat="1" applyFont="1" applyFill="1" applyBorder="1" applyAlignment="1">
      <alignment horizontal="center" vertical="center"/>
    </xf>
    <xf numFmtId="39" fontId="6" fillId="3" borderId="53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center" wrapText="1"/>
    </xf>
    <xf numFmtId="0" fontId="38" fillId="0" borderId="0" xfId="1" applyFont="1"/>
    <xf numFmtId="0" fontId="38" fillId="0" borderId="0" xfId="0" applyFont="1"/>
    <xf numFmtId="0" fontId="32" fillId="0" borderId="0" xfId="0" applyFont="1"/>
    <xf numFmtId="0" fontId="1" fillId="7" borderId="0" xfId="0" applyFont="1" applyFill="1" applyAlignment="1">
      <alignment horizontal="right"/>
    </xf>
    <xf numFmtId="39" fontId="6" fillId="3" borderId="59" xfId="0" applyNumberFormat="1" applyFont="1" applyFill="1" applyBorder="1" applyAlignment="1">
      <alignment horizontal="center"/>
    </xf>
    <xf numFmtId="39" fontId="2" fillId="3" borderId="52" xfId="0" applyNumberFormat="1" applyFont="1" applyFill="1" applyBorder="1" applyAlignment="1">
      <alignment horizontal="center" vertical="center" wrapText="1"/>
    </xf>
    <xf numFmtId="39" fontId="6" fillId="3" borderId="36" xfId="0" applyNumberFormat="1" applyFont="1" applyFill="1" applyBorder="1" applyAlignment="1">
      <alignment horizontal="center"/>
    </xf>
    <xf numFmtId="39" fontId="6" fillId="3" borderId="60" xfId="0" applyNumberFormat="1" applyFont="1" applyFill="1" applyBorder="1" applyAlignment="1">
      <alignment horizontal="center"/>
    </xf>
    <xf numFmtId="0" fontId="2" fillId="0" borderId="57" xfId="0" applyFont="1" applyBorder="1" applyAlignment="1">
      <alignment horizontal="center" vertical="center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39" fontId="5" fillId="0" borderId="37" xfId="0" applyNumberFormat="1" applyFont="1" applyBorder="1" applyAlignment="1">
      <alignment horizontal="center" vertical="center"/>
    </xf>
    <xf numFmtId="0" fontId="3" fillId="6" borderId="29" xfId="0" applyFont="1" applyFill="1" applyBorder="1" applyAlignment="1">
      <alignment horizontal="left" vertical="center" wrapText="1"/>
    </xf>
    <xf numFmtId="39" fontId="2" fillId="0" borderId="19" xfId="0" applyNumberFormat="1" applyFont="1" applyBorder="1" applyAlignment="1">
      <alignment horizontal="center" vertical="center" wrapText="1"/>
    </xf>
    <xf numFmtId="39" fontId="5" fillId="0" borderId="24" xfId="0" applyNumberFormat="1" applyFont="1" applyBorder="1" applyAlignment="1">
      <alignment horizontal="center" vertical="center"/>
    </xf>
    <xf numFmtId="39" fontId="2" fillId="0" borderId="20" xfId="0" applyNumberFormat="1" applyFont="1" applyBorder="1" applyAlignment="1">
      <alignment horizontal="center" vertical="center" wrapText="1"/>
    </xf>
    <xf numFmtId="39" fontId="2" fillId="3" borderId="23" xfId="0" applyNumberFormat="1" applyFont="1" applyFill="1" applyBorder="1" applyAlignment="1">
      <alignment horizontal="center" vertical="center" wrapText="1"/>
    </xf>
    <xf numFmtId="39" fontId="2" fillId="3" borderId="54" xfId="0" applyNumberFormat="1" applyFont="1" applyFill="1" applyBorder="1" applyAlignment="1">
      <alignment horizontal="center" vertical="center" wrapText="1"/>
    </xf>
    <xf numFmtId="0" fontId="3" fillId="6" borderId="61" xfId="0" applyFont="1" applyFill="1" applyBorder="1" applyAlignment="1">
      <alignment horizontal="left" vertical="center" wrapText="1"/>
    </xf>
    <xf numFmtId="1" fontId="5" fillId="3" borderId="56" xfId="0" applyNumberFormat="1" applyFont="1" applyFill="1" applyBorder="1" applyAlignment="1">
      <alignment horizontal="center" vertical="center" wrapText="1"/>
    </xf>
    <xf numFmtId="1" fontId="5" fillId="3" borderId="21" xfId="0" applyNumberFormat="1" applyFont="1" applyFill="1" applyBorder="1" applyAlignment="1">
      <alignment horizontal="center" vertical="center" wrapText="1"/>
    </xf>
    <xf numFmtId="1" fontId="5" fillId="3" borderId="62" xfId="0" applyNumberFormat="1" applyFont="1" applyFill="1" applyBorder="1" applyAlignment="1">
      <alignment horizontal="center" vertical="center" wrapText="1"/>
    </xf>
    <xf numFmtId="1" fontId="5" fillId="3" borderId="22" xfId="0" applyNumberFormat="1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left" vertical="center" wrapText="1"/>
    </xf>
    <xf numFmtId="1" fontId="2" fillId="3" borderId="36" xfId="0" applyNumberFormat="1" applyFont="1" applyFill="1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39" fontId="2" fillId="3" borderId="36" xfId="0" applyNumberFormat="1" applyFont="1" applyFill="1" applyBorder="1" applyAlignment="1">
      <alignment horizontal="center" vertical="center" wrapText="1"/>
    </xf>
    <xf numFmtId="39" fontId="2" fillId="3" borderId="53" xfId="0" applyNumberFormat="1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right"/>
    </xf>
    <xf numFmtId="0" fontId="3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wrapText="1"/>
    </xf>
    <xf numFmtId="0" fontId="33" fillId="0" borderId="0" xfId="0" applyFont="1" applyAlignment="1">
      <alignment wrapText="1"/>
    </xf>
    <xf numFmtId="1" fontId="23" fillId="9" borderId="17" xfId="0" applyNumberFormat="1" applyFont="1" applyFill="1" applyBorder="1" applyAlignment="1">
      <alignment horizontal="right" vertical="center" wrapText="1"/>
    </xf>
    <xf numFmtId="1" fontId="23" fillId="9" borderId="18" xfId="0" applyNumberFormat="1" applyFont="1" applyFill="1" applyBorder="1" applyAlignment="1">
      <alignment horizontal="right" vertical="center" wrapText="1"/>
    </xf>
    <xf numFmtId="1" fontId="3" fillId="9" borderId="17" xfId="0" applyNumberFormat="1" applyFont="1" applyFill="1" applyBorder="1" applyAlignment="1">
      <alignment horizontal="right" vertical="center"/>
    </xf>
    <xf numFmtId="1" fontId="3" fillId="9" borderId="18" xfId="0" applyNumberFormat="1" applyFont="1" applyFill="1" applyBorder="1" applyAlignment="1">
      <alignment horizontal="right" vertical="center"/>
    </xf>
    <xf numFmtId="0" fontId="12" fillId="8" borderId="40" xfId="0" applyFont="1" applyFill="1" applyBorder="1" applyAlignment="1">
      <alignment horizontal="right" vertical="center"/>
    </xf>
    <xf numFmtId="0" fontId="12" fillId="8" borderId="45" xfId="0" applyFont="1" applyFill="1" applyBorder="1" applyAlignment="1">
      <alignment horizontal="right" vertical="center"/>
    </xf>
    <xf numFmtId="0" fontId="12" fillId="8" borderId="26" xfId="0" applyFont="1" applyFill="1" applyBorder="1" applyAlignment="1">
      <alignment horizontal="right" vertical="center"/>
    </xf>
    <xf numFmtId="0" fontId="12" fillId="8" borderId="31" xfId="0" applyFont="1" applyFill="1" applyBorder="1" applyAlignment="1">
      <alignment horizontal="right" vertical="center"/>
    </xf>
    <xf numFmtId="0" fontId="12" fillId="8" borderId="12" xfId="0" applyFont="1" applyFill="1" applyBorder="1" applyAlignment="1">
      <alignment horizontal="right" vertical="center"/>
    </xf>
    <xf numFmtId="0" fontId="12" fillId="8" borderId="10" xfId="0" applyFont="1" applyFill="1" applyBorder="1" applyAlignment="1">
      <alignment horizontal="right" vertical="center"/>
    </xf>
    <xf numFmtId="0" fontId="12" fillId="8" borderId="32" xfId="0" applyFont="1" applyFill="1" applyBorder="1" applyAlignment="1">
      <alignment horizontal="right" vertical="center"/>
    </xf>
    <xf numFmtId="0" fontId="6" fillId="7" borderId="0" xfId="0" applyFont="1" applyFill="1" applyAlignment="1">
      <alignment horizontal="left" wrapText="1"/>
    </xf>
    <xf numFmtId="0" fontId="6" fillId="7" borderId="50" xfId="0" applyFont="1" applyFill="1" applyBorder="1" applyAlignment="1">
      <alignment horizontal="left" wrapText="1"/>
    </xf>
    <xf numFmtId="165" fontId="26" fillId="7" borderId="0" xfId="0" applyNumberFormat="1" applyFont="1" applyFill="1" applyAlignment="1">
      <alignment horizontal="center"/>
    </xf>
    <xf numFmtId="1" fontId="23" fillId="9" borderId="14" xfId="0" applyNumberFormat="1" applyFont="1" applyFill="1" applyBorder="1" applyAlignment="1">
      <alignment horizontal="right" vertical="center" wrapText="1"/>
    </xf>
    <xf numFmtId="1" fontId="23" fillId="9" borderId="13" xfId="0" applyNumberFormat="1" applyFont="1" applyFill="1" applyBorder="1" applyAlignment="1">
      <alignment horizontal="right" vertical="center" wrapText="1"/>
    </xf>
    <xf numFmtId="0" fontId="20" fillId="0" borderId="0" xfId="0" applyFont="1" applyAlignment="1">
      <alignment horizontal="right"/>
    </xf>
    <xf numFmtId="0" fontId="6" fillId="0" borderId="0" xfId="0" applyFont="1" applyAlignment="1">
      <alignment wrapText="1"/>
    </xf>
    <xf numFmtId="0" fontId="20" fillId="0" borderId="0" xfId="0" applyFont="1" applyAlignment="1">
      <alignment horizontal="center"/>
    </xf>
    <xf numFmtId="0" fontId="16" fillId="4" borderId="15" xfId="0" applyFont="1" applyFill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21" fillId="7" borderId="0" xfId="0" applyFont="1" applyFill="1" applyAlignment="1">
      <alignment horizontal="center" vertical="center" wrapText="1"/>
    </xf>
    <xf numFmtId="0" fontId="26" fillId="7" borderId="0" xfId="0" applyFont="1" applyFill="1" applyAlignment="1">
      <alignment horizontal="center"/>
    </xf>
    <xf numFmtId="0" fontId="12" fillId="7" borderId="0" xfId="0" applyFont="1" applyFill="1" applyAlignment="1">
      <alignment horizontal="right" vertical="center"/>
    </xf>
    <xf numFmtId="0" fontId="30" fillId="0" borderId="0" xfId="0" applyFont="1" applyAlignment="1">
      <alignment horizontal="left" wrapText="1"/>
    </xf>
    <xf numFmtId="0" fontId="12" fillId="8" borderId="55" xfId="0" applyFont="1" applyFill="1" applyBorder="1" applyAlignment="1">
      <alignment horizontal="right" vertical="center"/>
    </xf>
    <xf numFmtId="0" fontId="12" fillId="8" borderId="58" xfId="0" applyFont="1" applyFill="1" applyBorder="1" applyAlignment="1">
      <alignment horizontal="right" vertical="center"/>
    </xf>
    <xf numFmtId="0" fontId="26" fillId="7" borderId="0" xfId="0" applyFont="1" applyFill="1" applyAlignment="1">
      <alignment horizontal="right" vertical="center"/>
    </xf>
    <xf numFmtId="0" fontId="13" fillId="0" borderId="8" xfId="0" applyFont="1" applyBorder="1" applyAlignment="1">
      <alignment wrapText="1"/>
    </xf>
    <xf numFmtId="0" fontId="13" fillId="0" borderId="0" xfId="0" applyFont="1" applyAlignment="1">
      <alignment wrapText="1"/>
    </xf>
    <xf numFmtId="1" fontId="5" fillId="9" borderId="17" xfId="0" applyNumberFormat="1" applyFont="1" applyFill="1" applyBorder="1" applyAlignment="1">
      <alignment horizontal="center" vertical="center" wrapText="1"/>
    </xf>
    <xf numFmtId="1" fontId="5" fillId="9" borderId="18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0">
    <cellStyle name="Navadno" xfId="0" builtinId="0"/>
    <cellStyle name="Navadno 2" xfId="1" xr:uid="{00000000-0005-0000-0000-000001000000}"/>
    <cellStyle name="Navadno 2 2" xfId="5" xr:uid="{00000000-0005-0000-0000-000002000000}"/>
    <cellStyle name="Navadno 3" xfId="3" xr:uid="{00000000-0005-0000-0000-000003000000}"/>
    <cellStyle name="Vejica" xfId="9" builtinId="3"/>
    <cellStyle name="Vejica [0] 2" xfId="2" xr:uid="{00000000-0005-0000-0000-000005000000}"/>
    <cellStyle name="Vejica [0] 3" xfId="6" xr:uid="{00000000-0005-0000-0000-000006000000}"/>
    <cellStyle name="Vejica 2" xfId="4" xr:uid="{00000000-0005-0000-0000-000007000000}"/>
    <cellStyle name="Vejica 3" xfId="7" xr:uid="{00000000-0005-0000-0000-000008000000}"/>
    <cellStyle name="Vejica 4" xfId="8" xr:uid="{00000000-0005-0000-0000-000009000000}"/>
  </cellStyles>
  <dxfs count="0"/>
  <tableStyles count="0" defaultTableStyle="TableStyleMedium2" defaultPivotStyle="PivotStyleLight16"/>
  <colors>
    <mruColors>
      <color rgb="FFCCFFCC"/>
      <color rgb="FFDDDDFF"/>
      <color rgb="FFC39BE1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101236</xdr:colOff>
      <xdr:row>1</xdr:row>
      <xdr:rowOff>84494</xdr:rowOff>
    </xdr:from>
    <xdr:to>
      <xdr:col>9</xdr:col>
      <xdr:colOff>973998</xdr:colOff>
      <xdr:row>5</xdr:row>
      <xdr:rowOff>112486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6A4873E-A4CF-128E-84E0-E81BBB501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4" t="4869" b="1872"/>
        <a:stretch>
          <a:fillRect/>
        </a:stretch>
      </xdr:blipFill>
      <xdr:spPr bwMode="auto">
        <a:xfrm>
          <a:off x="15907293" y="356637"/>
          <a:ext cx="878477" cy="96416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79465</xdr:colOff>
      <xdr:row>2</xdr:row>
      <xdr:rowOff>10886</xdr:rowOff>
    </xdr:from>
    <xdr:to>
      <xdr:col>9</xdr:col>
      <xdr:colOff>1125038</xdr:colOff>
      <xdr:row>6</xdr:row>
      <xdr:rowOff>141554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B7AE51CB-525A-3138-45F1-F4B912693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4" t="4869" b="1872"/>
        <a:stretch>
          <a:fillRect/>
        </a:stretch>
      </xdr:blipFill>
      <xdr:spPr bwMode="auto">
        <a:xfrm>
          <a:off x="15188836" y="468086"/>
          <a:ext cx="1041763" cy="114494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32657</xdr:colOff>
      <xdr:row>1</xdr:row>
      <xdr:rowOff>16069</xdr:rowOff>
    </xdr:from>
    <xdr:to>
      <xdr:col>9</xdr:col>
      <xdr:colOff>1034143</xdr:colOff>
      <xdr:row>4</xdr:row>
      <xdr:rowOff>177800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FAE2C38-4903-3A1B-310C-0FB5D1ED4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4" t="4869" b="1872"/>
        <a:stretch>
          <a:fillRect/>
        </a:stretch>
      </xdr:blipFill>
      <xdr:spPr bwMode="auto">
        <a:xfrm>
          <a:off x="13160828" y="331755"/>
          <a:ext cx="1001486" cy="110878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54428</xdr:colOff>
      <xdr:row>1</xdr:row>
      <xdr:rowOff>68579</xdr:rowOff>
    </xdr:from>
    <xdr:to>
      <xdr:col>9</xdr:col>
      <xdr:colOff>892628</xdr:colOff>
      <xdr:row>4</xdr:row>
      <xdr:rowOff>122463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E9DEC6E4-E993-BE83-FC15-23152086C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4" t="4869" b="1872"/>
        <a:stretch>
          <a:fillRect/>
        </a:stretch>
      </xdr:blipFill>
      <xdr:spPr bwMode="auto">
        <a:xfrm>
          <a:off x="15109371" y="362493"/>
          <a:ext cx="838200" cy="93562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0"/>
  <sheetViews>
    <sheetView zoomScale="70" zoomScaleNormal="70" workbookViewId="0">
      <pane xSplit="8" ySplit="9" topLeftCell="I10" activePane="bottomRight" state="frozen"/>
      <selection pane="topRight" activeCell="H1" sqref="H1"/>
      <selection pane="bottomLeft" activeCell="A6" sqref="A6"/>
      <selection pane="bottomRight" activeCell="I10" sqref="I10"/>
    </sheetView>
  </sheetViews>
  <sheetFormatPr defaultColWidth="8.6328125" defaultRowHeight="15.5" x14ac:dyDescent="0.35"/>
  <cols>
    <col min="1" max="1" width="10" style="2" customWidth="1"/>
    <col min="2" max="2" width="111.08984375" style="149" customWidth="1"/>
    <col min="3" max="3" width="22.90625" style="149" customWidth="1"/>
    <col min="4" max="4" width="9.90625" style="149" customWidth="1"/>
    <col min="5" max="5" width="14.08984375" style="149" bestFit="1" customWidth="1"/>
    <col min="6" max="6" width="16.54296875" style="149" customWidth="1"/>
    <col min="7" max="7" width="13.6328125" style="149" bestFit="1" customWidth="1"/>
    <col min="8" max="8" width="16.08984375" style="149" bestFit="1" customWidth="1"/>
    <col min="9" max="10" width="16.08984375" style="149" customWidth="1"/>
    <col min="11" max="11" width="18" style="2" customWidth="1"/>
    <col min="12" max="16384" width="8.6328125" style="2"/>
  </cols>
  <sheetData>
    <row r="1" spans="1:12" ht="20" x14ac:dyDescent="0.4">
      <c r="A1" s="10" t="s">
        <v>207</v>
      </c>
      <c r="B1" s="10"/>
      <c r="E1" s="40"/>
      <c r="I1" s="280" t="s">
        <v>220</v>
      </c>
      <c r="J1" s="280"/>
    </row>
    <row r="2" spans="1:12" ht="20" x14ac:dyDescent="0.4">
      <c r="B2" s="10"/>
    </row>
    <row r="3" spans="1:12" ht="20" x14ac:dyDescent="0.4">
      <c r="B3" s="10"/>
    </row>
    <row r="4" spans="1:12" x14ac:dyDescent="0.35">
      <c r="B4" s="40" t="s">
        <v>174</v>
      </c>
    </row>
    <row r="5" spans="1:12" ht="16" thickBot="1" x14ac:dyDescent="0.4"/>
    <row r="6" spans="1:12" ht="15.75" customHeight="1" x14ac:dyDescent="0.3">
      <c r="B6" s="283" t="s">
        <v>173</v>
      </c>
      <c r="C6" s="13"/>
      <c r="D6" s="4"/>
      <c r="E6" s="4"/>
      <c r="F6" s="4"/>
      <c r="G6" s="4"/>
      <c r="H6" s="4"/>
      <c r="I6" s="4"/>
      <c r="J6" s="4"/>
    </row>
    <row r="7" spans="1:12" ht="24.75" customHeight="1" thickBot="1" x14ac:dyDescent="0.35">
      <c r="B7" s="284"/>
      <c r="C7" s="13"/>
      <c r="D7" s="4"/>
      <c r="E7" s="4"/>
      <c r="F7" s="4"/>
      <c r="G7" s="4"/>
      <c r="H7" s="4"/>
      <c r="I7" s="4"/>
      <c r="J7" s="4"/>
    </row>
    <row r="8" spans="1:12" ht="29.25" customHeight="1" thickBot="1" x14ac:dyDescent="0.35">
      <c r="A8" s="2" t="s">
        <v>205</v>
      </c>
      <c r="B8" s="2"/>
      <c r="C8" s="2"/>
      <c r="D8" s="2"/>
      <c r="E8" s="2"/>
      <c r="F8" s="2"/>
      <c r="G8" s="2"/>
      <c r="H8" s="2"/>
      <c r="I8" s="2"/>
      <c r="J8" s="2"/>
    </row>
    <row r="9" spans="1:12" ht="81.75" customHeight="1" thickBot="1" x14ac:dyDescent="0.35">
      <c r="A9" s="15" t="s">
        <v>146</v>
      </c>
      <c r="B9" s="17" t="s">
        <v>17</v>
      </c>
      <c r="C9" s="268" t="s">
        <v>255</v>
      </c>
      <c r="D9" s="29" t="s">
        <v>18</v>
      </c>
      <c r="E9" s="16" t="s">
        <v>62</v>
      </c>
      <c r="F9" s="16" t="s">
        <v>65</v>
      </c>
      <c r="G9" s="16" t="s">
        <v>63</v>
      </c>
      <c r="H9" s="17" t="s">
        <v>175</v>
      </c>
      <c r="I9" s="18" t="s">
        <v>185</v>
      </c>
      <c r="J9" s="262" t="s">
        <v>186</v>
      </c>
      <c r="K9" s="28"/>
      <c r="L9" s="150"/>
    </row>
    <row r="10" spans="1:12" ht="30" customHeight="1" x14ac:dyDescent="0.3">
      <c r="A10" s="30" t="s">
        <v>69</v>
      </c>
      <c r="B10" s="31" t="s">
        <v>39</v>
      </c>
      <c r="C10" s="269">
        <v>366</v>
      </c>
      <c r="D10" s="258" t="s">
        <v>20</v>
      </c>
      <c r="E10" s="259"/>
      <c r="F10" s="260">
        <v>9.5</v>
      </c>
      <c r="G10" s="261">
        <f>E10*F10/100</f>
        <v>0</v>
      </c>
      <c r="H10" s="263">
        <f>E10+G10</f>
        <v>0</v>
      </c>
      <c r="I10" s="154">
        <f>C10*E10</f>
        <v>0</v>
      </c>
      <c r="J10" s="155">
        <f>C10*H10</f>
        <v>0</v>
      </c>
    </row>
    <row r="11" spans="1:12" ht="30" customHeight="1" x14ac:dyDescent="0.3">
      <c r="A11" s="32" t="s">
        <v>70</v>
      </c>
      <c r="B11" s="33" t="s">
        <v>40</v>
      </c>
      <c r="C11" s="270">
        <v>249</v>
      </c>
      <c r="D11" s="156" t="s">
        <v>20</v>
      </c>
      <c r="E11" s="157"/>
      <c r="F11" s="158">
        <v>9.5</v>
      </c>
      <c r="G11" s="199">
        <f t="shared" ref="G11:G74" si="0">E11*F11/100</f>
        <v>0</v>
      </c>
      <c r="H11" s="184">
        <f t="shared" ref="H11:H74" si="1">E11+G11</f>
        <v>0</v>
      </c>
      <c r="I11" s="159">
        <f t="shared" ref="I11:I74" si="2">C11*E11</f>
        <v>0</v>
      </c>
      <c r="J11" s="160">
        <f t="shared" ref="J11:J74" si="3">C11*H11</f>
        <v>0</v>
      </c>
    </row>
    <row r="12" spans="1:12" ht="30" customHeight="1" x14ac:dyDescent="0.3">
      <c r="A12" s="32" t="s">
        <v>72</v>
      </c>
      <c r="B12" s="33" t="s">
        <v>41</v>
      </c>
      <c r="C12" s="270">
        <v>74</v>
      </c>
      <c r="D12" s="156" t="s">
        <v>20</v>
      </c>
      <c r="E12" s="157"/>
      <c r="F12" s="158">
        <v>9.5</v>
      </c>
      <c r="G12" s="199">
        <f t="shared" si="0"/>
        <v>0</v>
      </c>
      <c r="H12" s="184">
        <f t="shared" si="1"/>
        <v>0</v>
      </c>
      <c r="I12" s="159">
        <f t="shared" si="2"/>
        <v>0</v>
      </c>
      <c r="J12" s="160">
        <f t="shared" si="3"/>
        <v>0</v>
      </c>
    </row>
    <row r="13" spans="1:12" ht="30" customHeight="1" x14ac:dyDescent="0.3">
      <c r="A13" s="32" t="s">
        <v>73</v>
      </c>
      <c r="B13" s="33" t="s">
        <v>25</v>
      </c>
      <c r="C13" s="270">
        <v>13</v>
      </c>
      <c r="D13" s="156" t="s">
        <v>20</v>
      </c>
      <c r="E13" s="157"/>
      <c r="F13" s="158">
        <v>9.5</v>
      </c>
      <c r="G13" s="199">
        <f t="shared" si="0"/>
        <v>0</v>
      </c>
      <c r="H13" s="184">
        <f t="shared" si="1"/>
        <v>0</v>
      </c>
      <c r="I13" s="159">
        <f t="shared" si="2"/>
        <v>0</v>
      </c>
      <c r="J13" s="160">
        <f t="shared" si="3"/>
        <v>0</v>
      </c>
    </row>
    <row r="14" spans="1:12" ht="30" customHeight="1" x14ac:dyDescent="0.3">
      <c r="A14" s="32" t="s">
        <v>76</v>
      </c>
      <c r="B14" s="33" t="s">
        <v>7</v>
      </c>
      <c r="C14" s="270">
        <v>551</v>
      </c>
      <c r="D14" s="156" t="s">
        <v>20</v>
      </c>
      <c r="E14" s="157"/>
      <c r="F14" s="158">
        <v>9.5</v>
      </c>
      <c r="G14" s="199">
        <f t="shared" si="0"/>
        <v>0</v>
      </c>
      <c r="H14" s="184">
        <f t="shared" si="1"/>
        <v>0</v>
      </c>
      <c r="I14" s="159">
        <f t="shared" si="2"/>
        <v>0</v>
      </c>
      <c r="J14" s="160">
        <f t="shared" si="3"/>
        <v>0</v>
      </c>
    </row>
    <row r="15" spans="1:12" ht="30" customHeight="1" x14ac:dyDescent="0.3">
      <c r="A15" s="32" t="s">
        <v>77</v>
      </c>
      <c r="B15" s="33" t="s">
        <v>13</v>
      </c>
      <c r="C15" s="270">
        <v>498</v>
      </c>
      <c r="D15" s="156" t="s">
        <v>20</v>
      </c>
      <c r="E15" s="157"/>
      <c r="F15" s="158">
        <v>9.5</v>
      </c>
      <c r="G15" s="199">
        <f t="shared" si="0"/>
        <v>0</v>
      </c>
      <c r="H15" s="184">
        <f t="shared" si="1"/>
        <v>0</v>
      </c>
      <c r="I15" s="159">
        <f t="shared" si="2"/>
        <v>0</v>
      </c>
      <c r="J15" s="160">
        <f t="shared" si="3"/>
        <v>0</v>
      </c>
    </row>
    <row r="16" spans="1:12" ht="30" customHeight="1" x14ac:dyDescent="0.3">
      <c r="A16" s="32" t="s">
        <v>78</v>
      </c>
      <c r="B16" s="33" t="s">
        <v>0</v>
      </c>
      <c r="C16" s="270">
        <v>536</v>
      </c>
      <c r="D16" s="156" t="s">
        <v>20</v>
      </c>
      <c r="E16" s="157"/>
      <c r="F16" s="158">
        <v>9.5</v>
      </c>
      <c r="G16" s="199">
        <f t="shared" si="0"/>
        <v>0</v>
      </c>
      <c r="H16" s="184">
        <f t="shared" si="1"/>
        <v>0</v>
      </c>
      <c r="I16" s="159">
        <f t="shared" si="2"/>
        <v>0</v>
      </c>
      <c r="J16" s="160">
        <f t="shared" si="3"/>
        <v>0</v>
      </c>
    </row>
    <row r="17" spans="1:10" ht="30" customHeight="1" x14ac:dyDescent="0.3">
      <c r="A17" s="32" t="s">
        <v>79</v>
      </c>
      <c r="B17" s="33" t="s">
        <v>14</v>
      </c>
      <c r="C17" s="270">
        <v>498</v>
      </c>
      <c r="D17" s="156" t="s">
        <v>20</v>
      </c>
      <c r="E17" s="157"/>
      <c r="F17" s="158">
        <v>9.5</v>
      </c>
      <c r="G17" s="199">
        <f t="shared" si="0"/>
        <v>0</v>
      </c>
      <c r="H17" s="184">
        <f t="shared" si="1"/>
        <v>0</v>
      </c>
      <c r="I17" s="159">
        <f t="shared" si="2"/>
        <v>0</v>
      </c>
      <c r="J17" s="160">
        <f t="shared" si="3"/>
        <v>0</v>
      </c>
    </row>
    <row r="18" spans="1:10" ht="30" customHeight="1" x14ac:dyDescent="0.3">
      <c r="A18" s="32" t="s">
        <v>81</v>
      </c>
      <c r="B18" s="33" t="s">
        <v>15</v>
      </c>
      <c r="C18" s="270">
        <v>328</v>
      </c>
      <c r="D18" s="156" t="s">
        <v>20</v>
      </c>
      <c r="E18" s="157"/>
      <c r="F18" s="158">
        <v>9.5</v>
      </c>
      <c r="G18" s="199">
        <f t="shared" si="0"/>
        <v>0</v>
      </c>
      <c r="H18" s="184">
        <f t="shared" si="1"/>
        <v>0</v>
      </c>
      <c r="I18" s="159">
        <f t="shared" si="2"/>
        <v>0</v>
      </c>
      <c r="J18" s="160">
        <f t="shared" si="3"/>
        <v>0</v>
      </c>
    </row>
    <row r="19" spans="1:10" ht="30" customHeight="1" x14ac:dyDescent="0.3">
      <c r="A19" s="32" t="s">
        <v>89</v>
      </c>
      <c r="B19" s="33" t="s">
        <v>1</v>
      </c>
      <c r="C19" s="270">
        <v>126</v>
      </c>
      <c r="D19" s="156" t="s">
        <v>20</v>
      </c>
      <c r="E19" s="157"/>
      <c r="F19" s="158">
        <v>9.5</v>
      </c>
      <c r="G19" s="199">
        <f t="shared" si="0"/>
        <v>0</v>
      </c>
      <c r="H19" s="184">
        <f t="shared" si="1"/>
        <v>0</v>
      </c>
      <c r="I19" s="159">
        <f t="shared" si="2"/>
        <v>0</v>
      </c>
      <c r="J19" s="160">
        <f t="shared" si="3"/>
        <v>0</v>
      </c>
    </row>
    <row r="20" spans="1:10" ht="30" customHeight="1" x14ac:dyDescent="0.3">
      <c r="A20" s="32" t="s">
        <v>94</v>
      </c>
      <c r="B20" s="33" t="s">
        <v>9</v>
      </c>
      <c r="C20" s="270">
        <v>43</v>
      </c>
      <c r="D20" s="156" t="s">
        <v>20</v>
      </c>
      <c r="E20" s="157"/>
      <c r="F20" s="158">
        <v>9.5</v>
      </c>
      <c r="G20" s="199">
        <f t="shared" si="0"/>
        <v>0</v>
      </c>
      <c r="H20" s="184">
        <f t="shared" si="1"/>
        <v>0</v>
      </c>
      <c r="I20" s="159">
        <f t="shared" si="2"/>
        <v>0</v>
      </c>
      <c r="J20" s="160">
        <f t="shared" si="3"/>
        <v>0</v>
      </c>
    </row>
    <row r="21" spans="1:10" ht="30" customHeight="1" x14ac:dyDescent="0.3">
      <c r="A21" s="32" t="s">
        <v>95</v>
      </c>
      <c r="B21" s="33" t="s">
        <v>8</v>
      </c>
      <c r="C21" s="270">
        <v>44</v>
      </c>
      <c r="D21" s="156" t="s">
        <v>20</v>
      </c>
      <c r="E21" s="157"/>
      <c r="F21" s="158">
        <v>9.5</v>
      </c>
      <c r="G21" s="199">
        <f t="shared" si="0"/>
        <v>0</v>
      </c>
      <c r="H21" s="184">
        <f t="shared" si="1"/>
        <v>0</v>
      </c>
      <c r="I21" s="159">
        <f t="shared" si="2"/>
        <v>0</v>
      </c>
      <c r="J21" s="160">
        <f t="shared" si="3"/>
        <v>0</v>
      </c>
    </row>
    <row r="22" spans="1:10" ht="30" customHeight="1" x14ac:dyDescent="0.3">
      <c r="A22" s="32" t="s">
        <v>96</v>
      </c>
      <c r="B22" s="33" t="s">
        <v>3</v>
      </c>
      <c r="C22" s="270">
        <v>152</v>
      </c>
      <c r="D22" s="156" t="s">
        <v>20</v>
      </c>
      <c r="E22" s="157"/>
      <c r="F22" s="158">
        <v>9.5</v>
      </c>
      <c r="G22" s="199">
        <f t="shared" si="0"/>
        <v>0</v>
      </c>
      <c r="H22" s="184">
        <f t="shared" si="1"/>
        <v>0</v>
      </c>
      <c r="I22" s="159">
        <f t="shared" si="2"/>
        <v>0</v>
      </c>
      <c r="J22" s="160">
        <f t="shared" si="3"/>
        <v>0</v>
      </c>
    </row>
    <row r="23" spans="1:10" ht="30" customHeight="1" x14ac:dyDescent="0.3">
      <c r="A23" s="32" t="s">
        <v>83</v>
      </c>
      <c r="B23" s="33" t="s">
        <v>2</v>
      </c>
      <c r="C23" s="270">
        <v>157</v>
      </c>
      <c r="D23" s="156" t="s">
        <v>20</v>
      </c>
      <c r="E23" s="157"/>
      <c r="F23" s="158">
        <v>9.5</v>
      </c>
      <c r="G23" s="199">
        <f t="shared" si="0"/>
        <v>0</v>
      </c>
      <c r="H23" s="184">
        <f t="shared" si="1"/>
        <v>0</v>
      </c>
      <c r="I23" s="159">
        <f t="shared" si="2"/>
        <v>0</v>
      </c>
      <c r="J23" s="160">
        <f t="shared" si="3"/>
        <v>0</v>
      </c>
    </row>
    <row r="24" spans="1:10" ht="30" customHeight="1" x14ac:dyDescent="0.3">
      <c r="A24" s="32" t="s">
        <v>85</v>
      </c>
      <c r="B24" s="33" t="s">
        <v>163</v>
      </c>
      <c r="C24" s="270">
        <v>20</v>
      </c>
      <c r="D24" s="156" t="s">
        <v>20</v>
      </c>
      <c r="E24" s="157"/>
      <c r="F24" s="158">
        <v>9.5</v>
      </c>
      <c r="G24" s="199">
        <f t="shared" si="0"/>
        <v>0</v>
      </c>
      <c r="H24" s="184">
        <f t="shared" si="1"/>
        <v>0</v>
      </c>
      <c r="I24" s="159">
        <f t="shared" si="2"/>
        <v>0</v>
      </c>
      <c r="J24" s="160">
        <f t="shared" si="3"/>
        <v>0</v>
      </c>
    </row>
    <row r="25" spans="1:10" ht="30" customHeight="1" x14ac:dyDescent="0.3">
      <c r="A25" s="32" t="s">
        <v>87</v>
      </c>
      <c r="B25" s="33" t="s">
        <v>164</v>
      </c>
      <c r="C25" s="270">
        <v>20</v>
      </c>
      <c r="D25" s="156" t="s">
        <v>20</v>
      </c>
      <c r="E25" s="157"/>
      <c r="F25" s="158">
        <v>9.5</v>
      </c>
      <c r="G25" s="199">
        <f t="shared" si="0"/>
        <v>0</v>
      </c>
      <c r="H25" s="184">
        <f t="shared" si="1"/>
        <v>0</v>
      </c>
      <c r="I25" s="159">
        <f t="shared" si="2"/>
        <v>0</v>
      </c>
      <c r="J25" s="160">
        <f t="shared" si="3"/>
        <v>0</v>
      </c>
    </row>
    <row r="26" spans="1:10" ht="30" customHeight="1" x14ac:dyDescent="0.3">
      <c r="A26" s="32" t="s">
        <v>97</v>
      </c>
      <c r="B26" s="33" t="s">
        <v>22</v>
      </c>
      <c r="C26" s="270">
        <v>280</v>
      </c>
      <c r="D26" s="156" t="s">
        <v>20</v>
      </c>
      <c r="E26" s="157"/>
      <c r="F26" s="158">
        <v>9.5</v>
      </c>
      <c r="G26" s="199">
        <f t="shared" si="0"/>
        <v>0</v>
      </c>
      <c r="H26" s="184">
        <f t="shared" si="1"/>
        <v>0</v>
      </c>
      <c r="I26" s="159">
        <f t="shared" si="2"/>
        <v>0</v>
      </c>
      <c r="J26" s="160">
        <f t="shared" si="3"/>
        <v>0</v>
      </c>
    </row>
    <row r="27" spans="1:10" ht="30" customHeight="1" x14ac:dyDescent="0.3">
      <c r="A27" s="32" t="s">
        <v>91</v>
      </c>
      <c r="B27" s="33" t="s">
        <v>42</v>
      </c>
      <c r="C27" s="270">
        <v>12</v>
      </c>
      <c r="D27" s="156" t="s">
        <v>20</v>
      </c>
      <c r="E27" s="157"/>
      <c r="F27" s="158">
        <v>9.5</v>
      </c>
      <c r="G27" s="199">
        <f t="shared" si="0"/>
        <v>0</v>
      </c>
      <c r="H27" s="184">
        <f t="shared" si="1"/>
        <v>0</v>
      </c>
      <c r="I27" s="159">
        <f t="shared" si="2"/>
        <v>0</v>
      </c>
      <c r="J27" s="160">
        <f t="shared" si="3"/>
        <v>0</v>
      </c>
    </row>
    <row r="28" spans="1:10" ht="30" customHeight="1" x14ac:dyDescent="0.3">
      <c r="A28" s="32" t="s">
        <v>98</v>
      </c>
      <c r="B28" s="33" t="s">
        <v>43</v>
      </c>
      <c r="C28" s="270">
        <v>16</v>
      </c>
      <c r="D28" s="156" t="s">
        <v>20</v>
      </c>
      <c r="E28" s="157"/>
      <c r="F28" s="158">
        <v>9.5</v>
      </c>
      <c r="G28" s="199">
        <f t="shared" si="0"/>
        <v>0</v>
      </c>
      <c r="H28" s="184">
        <f t="shared" si="1"/>
        <v>0</v>
      </c>
      <c r="I28" s="159">
        <f t="shared" si="2"/>
        <v>0</v>
      </c>
      <c r="J28" s="160">
        <f t="shared" si="3"/>
        <v>0</v>
      </c>
    </row>
    <row r="29" spans="1:10" ht="30" customHeight="1" x14ac:dyDescent="0.3">
      <c r="A29" s="32" t="s">
        <v>99</v>
      </c>
      <c r="B29" s="33" t="s">
        <v>44</v>
      </c>
      <c r="C29" s="270">
        <v>12</v>
      </c>
      <c r="D29" s="156" t="s">
        <v>20</v>
      </c>
      <c r="E29" s="157"/>
      <c r="F29" s="158">
        <v>9.5</v>
      </c>
      <c r="G29" s="199">
        <f t="shared" si="0"/>
        <v>0</v>
      </c>
      <c r="H29" s="184">
        <f t="shared" si="1"/>
        <v>0</v>
      </c>
      <c r="I29" s="159">
        <f t="shared" si="2"/>
        <v>0</v>
      </c>
      <c r="J29" s="160">
        <f t="shared" si="3"/>
        <v>0</v>
      </c>
    </row>
    <row r="30" spans="1:10" ht="30" customHeight="1" x14ac:dyDescent="0.3">
      <c r="A30" s="32" t="s">
        <v>100</v>
      </c>
      <c r="B30" s="33" t="s">
        <v>45</v>
      </c>
      <c r="C30" s="270">
        <v>12</v>
      </c>
      <c r="D30" s="156" t="s">
        <v>20</v>
      </c>
      <c r="E30" s="157"/>
      <c r="F30" s="158">
        <v>9.5</v>
      </c>
      <c r="G30" s="199">
        <f t="shared" si="0"/>
        <v>0</v>
      </c>
      <c r="H30" s="184">
        <f t="shared" si="1"/>
        <v>0</v>
      </c>
      <c r="I30" s="159">
        <f t="shared" si="2"/>
        <v>0</v>
      </c>
      <c r="J30" s="160">
        <f t="shared" si="3"/>
        <v>0</v>
      </c>
    </row>
    <row r="31" spans="1:10" ht="30" customHeight="1" x14ac:dyDescent="0.3">
      <c r="A31" s="32" t="s">
        <v>101</v>
      </c>
      <c r="B31" s="33" t="s">
        <v>167</v>
      </c>
      <c r="C31" s="270">
        <v>129</v>
      </c>
      <c r="D31" s="156" t="s">
        <v>20</v>
      </c>
      <c r="E31" s="157"/>
      <c r="F31" s="158">
        <v>9.5</v>
      </c>
      <c r="G31" s="199">
        <f t="shared" si="0"/>
        <v>0</v>
      </c>
      <c r="H31" s="184">
        <f t="shared" si="1"/>
        <v>0</v>
      </c>
      <c r="I31" s="159">
        <f t="shared" si="2"/>
        <v>0</v>
      </c>
      <c r="J31" s="160">
        <f t="shared" si="3"/>
        <v>0</v>
      </c>
    </row>
    <row r="32" spans="1:10" ht="30" customHeight="1" x14ac:dyDescent="0.3">
      <c r="A32" s="32" t="s">
        <v>102</v>
      </c>
      <c r="B32" s="33" t="s">
        <v>168</v>
      </c>
      <c r="C32" s="270">
        <v>35</v>
      </c>
      <c r="D32" s="156" t="s">
        <v>20</v>
      </c>
      <c r="E32" s="157"/>
      <c r="F32" s="158">
        <v>9.5</v>
      </c>
      <c r="G32" s="199">
        <f t="shared" si="0"/>
        <v>0</v>
      </c>
      <c r="H32" s="184">
        <f t="shared" si="1"/>
        <v>0</v>
      </c>
      <c r="I32" s="159">
        <f t="shared" si="2"/>
        <v>0</v>
      </c>
      <c r="J32" s="160">
        <f t="shared" si="3"/>
        <v>0</v>
      </c>
    </row>
    <row r="33" spans="1:10" ht="30" customHeight="1" x14ac:dyDescent="0.3">
      <c r="A33" s="32" t="s">
        <v>103</v>
      </c>
      <c r="B33" s="33" t="s">
        <v>169</v>
      </c>
      <c r="C33" s="270">
        <v>54</v>
      </c>
      <c r="D33" s="156" t="s">
        <v>20</v>
      </c>
      <c r="E33" s="157"/>
      <c r="F33" s="158">
        <v>9.5</v>
      </c>
      <c r="G33" s="199">
        <f t="shared" si="0"/>
        <v>0</v>
      </c>
      <c r="H33" s="184">
        <f t="shared" si="1"/>
        <v>0</v>
      </c>
      <c r="I33" s="159">
        <f t="shared" si="2"/>
        <v>0</v>
      </c>
      <c r="J33" s="160">
        <f t="shared" si="3"/>
        <v>0</v>
      </c>
    </row>
    <row r="34" spans="1:10" ht="30" customHeight="1" x14ac:dyDescent="0.3">
      <c r="A34" s="32" t="s">
        <v>90</v>
      </c>
      <c r="B34" s="33" t="s">
        <v>26</v>
      </c>
      <c r="C34" s="270">
        <v>41</v>
      </c>
      <c r="D34" s="156" t="s">
        <v>20</v>
      </c>
      <c r="E34" s="157"/>
      <c r="F34" s="158">
        <v>9.5</v>
      </c>
      <c r="G34" s="199">
        <f t="shared" si="0"/>
        <v>0</v>
      </c>
      <c r="H34" s="184">
        <f t="shared" si="1"/>
        <v>0</v>
      </c>
      <c r="I34" s="159">
        <f t="shared" si="2"/>
        <v>0</v>
      </c>
      <c r="J34" s="160">
        <f t="shared" si="3"/>
        <v>0</v>
      </c>
    </row>
    <row r="35" spans="1:10" ht="30" customHeight="1" x14ac:dyDescent="0.3">
      <c r="A35" s="32" t="s">
        <v>104</v>
      </c>
      <c r="B35" s="33" t="s">
        <v>46</v>
      </c>
      <c r="C35" s="270">
        <v>845</v>
      </c>
      <c r="D35" s="156" t="s">
        <v>20</v>
      </c>
      <c r="E35" s="157"/>
      <c r="F35" s="158">
        <v>9.5</v>
      </c>
      <c r="G35" s="199">
        <f t="shared" si="0"/>
        <v>0</v>
      </c>
      <c r="H35" s="184">
        <f t="shared" si="1"/>
        <v>0</v>
      </c>
      <c r="I35" s="159">
        <f t="shared" si="2"/>
        <v>0</v>
      </c>
      <c r="J35" s="160">
        <f t="shared" si="3"/>
        <v>0</v>
      </c>
    </row>
    <row r="36" spans="1:10" ht="30" customHeight="1" x14ac:dyDescent="0.3">
      <c r="A36" s="32" t="s">
        <v>105</v>
      </c>
      <c r="B36" s="33" t="s">
        <v>47</v>
      </c>
      <c r="C36" s="270">
        <v>845</v>
      </c>
      <c r="D36" s="156" t="s">
        <v>20</v>
      </c>
      <c r="E36" s="157"/>
      <c r="F36" s="158">
        <v>9.5</v>
      </c>
      <c r="G36" s="199">
        <f t="shared" si="0"/>
        <v>0</v>
      </c>
      <c r="H36" s="184">
        <f t="shared" si="1"/>
        <v>0</v>
      </c>
      <c r="I36" s="159">
        <f t="shared" si="2"/>
        <v>0</v>
      </c>
      <c r="J36" s="160">
        <f t="shared" si="3"/>
        <v>0</v>
      </c>
    </row>
    <row r="37" spans="1:10" ht="30" customHeight="1" x14ac:dyDescent="0.3">
      <c r="A37" s="32" t="s">
        <v>106</v>
      </c>
      <c r="B37" s="33" t="s">
        <v>48</v>
      </c>
      <c r="C37" s="270">
        <v>420</v>
      </c>
      <c r="D37" s="156" t="s">
        <v>20</v>
      </c>
      <c r="E37" s="157"/>
      <c r="F37" s="158">
        <v>9.5</v>
      </c>
      <c r="G37" s="199">
        <f t="shared" si="0"/>
        <v>0</v>
      </c>
      <c r="H37" s="184">
        <f t="shared" si="1"/>
        <v>0</v>
      </c>
      <c r="I37" s="159">
        <f t="shared" si="2"/>
        <v>0</v>
      </c>
      <c r="J37" s="160">
        <f t="shared" si="3"/>
        <v>0</v>
      </c>
    </row>
    <row r="38" spans="1:10" ht="30" customHeight="1" x14ac:dyDescent="0.3">
      <c r="A38" s="32" t="s">
        <v>107</v>
      </c>
      <c r="B38" s="33" t="s">
        <v>49</v>
      </c>
      <c r="C38" s="270">
        <v>1570</v>
      </c>
      <c r="D38" s="156" t="s">
        <v>20</v>
      </c>
      <c r="E38" s="157"/>
      <c r="F38" s="158">
        <v>9.5</v>
      </c>
      <c r="G38" s="199">
        <f t="shared" si="0"/>
        <v>0</v>
      </c>
      <c r="H38" s="184">
        <f t="shared" si="1"/>
        <v>0</v>
      </c>
      <c r="I38" s="159">
        <f t="shared" si="2"/>
        <v>0</v>
      </c>
      <c r="J38" s="160">
        <f t="shared" si="3"/>
        <v>0</v>
      </c>
    </row>
    <row r="39" spans="1:10" ht="30" customHeight="1" x14ac:dyDescent="0.3">
      <c r="A39" s="32" t="s">
        <v>93</v>
      </c>
      <c r="B39" s="33" t="s">
        <v>27</v>
      </c>
      <c r="C39" s="270">
        <v>235</v>
      </c>
      <c r="D39" s="156" t="s">
        <v>20</v>
      </c>
      <c r="E39" s="157"/>
      <c r="F39" s="158">
        <v>9.5</v>
      </c>
      <c r="G39" s="199">
        <f t="shared" si="0"/>
        <v>0</v>
      </c>
      <c r="H39" s="184">
        <f t="shared" si="1"/>
        <v>0</v>
      </c>
      <c r="I39" s="159">
        <f t="shared" si="2"/>
        <v>0</v>
      </c>
      <c r="J39" s="160">
        <f t="shared" si="3"/>
        <v>0</v>
      </c>
    </row>
    <row r="40" spans="1:10" ht="30" customHeight="1" x14ac:dyDescent="0.3">
      <c r="A40" s="32" t="s">
        <v>108</v>
      </c>
      <c r="B40" s="33" t="s">
        <v>50</v>
      </c>
      <c r="C40" s="270">
        <v>319</v>
      </c>
      <c r="D40" s="156" t="s">
        <v>20</v>
      </c>
      <c r="E40" s="157"/>
      <c r="F40" s="158">
        <v>9.5</v>
      </c>
      <c r="G40" s="199">
        <f t="shared" si="0"/>
        <v>0</v>
      </c>
      <c r="H40" s="184">
        <f t="shared" si="1"/>
        <v>0</v>
      </c>
      <c r="I40" s="159">
        <f t="shared" si="2"/>
        <v>0</v>
      </c>
      <c r="J40" s="160">
        <f t="shared" si="3"/>
        <v>0</v>
      </c>
    </row>
    <row r="41" spans="1:10" ht="30" customHeight="1" x14ac:dyDescent="0.3">
      <c r="A41" s="32" t="s">
        <v>109</v>
      </c>
      <c r="B41" s="33" t="s">
        <v>61</v>
      </c>
      <c r="C41" s="270">
        <v>190</v>
      </c>
      <c r="D41" s="156" t="s">
        <v>20</v>
      </c>
      <c r="E41" s="157"/>
      <c r="F41" s="158">
        <v>9.5</v>
      </c>
      <c r="G41" s="199">
        <f t="shared" si="0"/>
        <v>0</v>
      </c>
      <c r="H41" s="184">
        <f t="shared" si="1"/>
        <v>0</v>
      </c>
      <c r="I41" s="159">
        <f t="shared" si="2"/>
        <v>0</v>
      </c>
      <c r="J41" s="160">
        <f t="shared" si="3"/>
        <v>0</v>
      </c>
    </row>
    <row r="42" spans="1:10" ht="30" customHeight="1" x14ac:dyDescent="0.3">
      <c r="A42" s="32" t="s">
        <v>110</v>
      </c>
      <c r="B42" s="33" t="s">
        <v>30</v>
      </c>
      <c r="C42" s="270">
        <v>580</v>
      </c>
      <c r="D42" s="156" t="s">
        <v>20</v>
      </c>
      <c r="E42" s="157"/>
      <c r="F42" s="158">
        <v>9.5</v>
      </c>
      <c r="G42" s="199">
        <f t="shared" si="0"/>
        <v>0</v>
      </c>
      <c r="H42" s="184">
        <f t="shared" si="1"/>
        <v>0</v>
      </c>
      <c r="I42" s="159">
        <f t="shared" si="2"/>
        <v>0</v>
      </c>
      <c r="J42" s="160">
        <f t="shared" si="3"/>
        <v>0</v>
      </c>
    </row>
    <row r="43" spans="1:10" ht="30" customHeight="1" x14ac:dyDescent="0.3">
      <c r="A43" s="32" t="s">
        <v>111</v>
      </c>
      <c r="B43" s="33" t="s">
        <v>29</v>
      </c>
      <c r="C43" s="270">
        <v>570</v>
      </c>
      <c r="D43" s="156" t="s">
        <v>20</v>
      </c>
      <c r="E43" s="157"/>
      <c r="F43" s="158">
        <v>9.5</v>
      </c>
      <c r="G43" s="199">
        <f t="shared" si="0"/>
        <v>0</v>
      </c>
      <c r="H43" s="184">
        <f t="shared" si="1"/>
        <v>0</v>
      </c>
      <c r="I43" s="159">
        <f t="shared" si="2"/>
        <v>0</v>
      </c>
      <c r="J43" s="160">
        <f t="shared" si="3"/>
        <v>0</v>
      </c>
    </row>
    <row r="44" spans="1:10" ht="30" customHeight="1" x14ac:dyDescent="0.3">
      <c r="A44" s="32" t="s">
        <v>112</v>
      </c>
      <c r="B44" s="33" t="s">
        <v>28</v>
      </c>
      <c r="C44" s="270">
        <v>242</v>
      </c>
      <c r="D44" s="156" t="s">
        <v>20</v>
      </c>
      <c r="E44" s="157"/>
      <c r="F44" s="158">
        <v>9.5</v>
      </c>
      <c r="G44" s="199">
        <f t="shared" si="0"/>
        <v>0</v>
      </c>
      <c r="H44" s="184">
        <f t="shared" si="1"/>
        <v>0</v>
      </c>
      <c r="I44" s="159">
        <f t="shared" si="2"/>
        <v>0</v>
      </c>
      <c r="J44" s="160">
        <f t="shared" si="3"/>
        <v>0</v>
      </c>
    </row>
    <row r="45" spans="1:10" ht="30" customHeight="1" x14ac:dyDescent="0.3">
      <c r="A45" s="32" t="s">
        <v>113</v>
      </c>
      <c r="B45" s="33" t="s">
        <v>19</v>
      </c>
      <c r="C45" s="270">
        <v>30</v>
      </c>
      <c r="D45" s="156" t="s">
        <v>20</v>
      </c>
      <c r="E45" s="157"/>
      <c r="F45" s="158">
        <v>9.5</v>
      </c>
      <c r="G45" s="199">
        <f t="shared" si="0"/>
        <v>0</v>
      </c>
      <c r="H45" s="184">
        <f t="shared" si="1"/>
        <v>0</v>
      </c>
      <c r="I45" s="159">
        <f t="shared" si="2"/>
        <v>0</v>
      </c>
      <c r="J45" s="160">
        <f t="shared" si="3"/>
        <v>0</v>
      </c>
    </row>
    <row r="46" spans="1:10" ht="30" customHeight="1" x14ac:dyDescent="0.3">
      <c r="A46" s="32" t="s">
        <v>114</v>
      </c>
      <c r="B46" s="33" t="s">
        <v>51</v>
      </c>
      <c r="C46" s="270">
        <v>8000</v>
      </c>
      <c r="D46" s="156" t="s">
        <v>20</v>
      </c>
      <c r="E46" s="157"/>
      <c r="F46" s="158">
        <v>9.5</v>
      </c>
      <c r="G46" s="199">
        <f t="shared" si="0"/>
        <v>0</v>
      </c>
      <c r="H46" s="184">
        <f t="shared" si="1"/>
        <v>0</v>
      </c>
      <c r="I46" s="159">
        <f t="shared" si="2"/>
        <v>0</v>
      </c>
      <c r="J46" s="160">
        <f t="shared" si="3"/>
        <v>0</v>
      </c>
    </row>
    <row r="47" spans="1:10" ht="42" x14ac:dyDescent="0.3">
      <c r="A47" s="32" t="s">
        <v>115</v>
      </c>
      <c r="B47" s="33" t="s">
        <v>52</v>
      </c>
      <c r="C47" s="270">
        <v>300</v>
      </c>
      <c r="D47" s="156" t="s">
        <v>20</v>
      </c>
      <c r="E47" s="157"/>
      <c r="F47" s="158">
        <v>9.5</v>
      </c>
      <c r="G47" s="199">
        <f t="shared" si="0"/>
        <v>0</v>
      </c>
      <c r="H47" s="184">
        <f t="shared" si="1"/>
        <v>0</v>
      </c>
      <c r="I47" s="159">
        <f t="shared" si="2"/>
        <v>0</v>
      </c>
      <c r="J47" s="160">
        <f t="shared" si="3"/>
        <v>0</v>
      </c>
    </row>
    <row r="48" spans="1:10" ht="50.25" customHeight="1" x14ac:dyDescent="0.3">
      <c r="A48" s="32" t="s">
        <v>116</v>
      </c>
      <c r="B48" s="33" t="s">
        <v>53</v>
      </c>
      <c r="C48" s="270">
        <v>120</v>
      </c>
      <c r="D48" s="156" t="s">
        <v>20</v>
      </c>
      <c r="E48" s="157"/>
      <c r="F48" s="158">
        <v>9.5</v>
      </c>
      <c r="G48" s="199">
        <f t="shared" si="0"/>
        <v>0</v>
      </c>
      <c r="H48" s="184">
        <f t="shared" si="1"/>
        <v>0</v>
      </c>
      <c r="I48" s="159">
        <f t="shared" si="2"/>
        <v>0</v>
      </c>
      <c r="J48" s="160">
        <f t="shared" si="3"/>
        <v>0</v>
      </c>
    </row>
    <row r="49" spans="1:10" ht="42" x14ac:dyDescent="0.3">
      <c r="A49" s="32" t="s">
        <v>117</v>
      </c>
      <c r="B49" s="33" t="s">
        <v>170</v>
      </c>
      <c r="C49" s="270">
        <v>200</v>
      </c>
      <c r="D49" s="156" t="s">
        <v>20</v>
      </c>
      <c r="E49" s="157"/>
      <c r="F49" s="158">
        <v>9.5</v>
      </c>
      <c r="G49" s="199">
        <f t="shared" si="0"/>
        <v>0</v>
      </c>
      <c r="H49" s="184">
        <f t="shared" si="1"/>
        <v>0</v>
      </c>
      <c r="I49" s="159">
        <f t="shared" si="2"/>
        <v>0</v>
      </c>
      <c r="J49" s="160">
        <f t="shared" si="3"/>
        <v>0</v>
      </c>
    </row>
    <row r="50" spans="1:10" ht="30" customHeight="1" x14ac:dyDescent="0.3">
      <c r="A50" s="32" t="s">
        <v>118</v>
      </c>
      <c r="B50" s="33" t="s">
        <v>21</v>
      </c>
      <c r="C50" s="270">
        <v>1600</v>
      </c>
      <c r="D50" s="156" t="s">
        <v>20</v>
      </c>
      <c r="E50" s="157"/>
      <c r="F50" s="158">
        <v>9.5</v>
      </c>
      <c r="G50" s="199">
        <f t="shared" si="0"/>
        <v>0</v>
      </c>
      <c r="H50" s="184">
        <f t="shared" si="1"/>
        <v>0</v>
      </c>
      <c r="I50" s="159">
        <f t="shared" si="2"/>
        <v>0</v>
      </c>
      <c r="J50" s="160">
        <f t="shared" si="3"/>
        <v>0</v>
      </c>
    </row>
    <row r="51" spans="1:10" ht="30" customHeight="1" x14ac:dyDescent="0.3">
      <c r="A51" s="32" t="s">
        <v>119</v>
      </c>
      <c r="B51" s="33" t="s">
        <v>54</v>
      </c>
      <c r="C51" s="270">
        <v>998</v>
      </c>
      <c r="D51" s="156" t="s">
        <v>20</v>
      </c>
      <c r="E51" s="157"/>
      <c r="F51" s="158">
        <v>9.5</v>
      </c>
      <c r="G51" s="199">
        <f t="shared" si="0"/>
        <v>0</v>
      </c>
      <c r="H51" s="184">
        <f t="shared" si="1"/>
        <v>0</v>
      </c>
      <c r="I51" s="159">
        <f t="shared" si="2"/>
        <v>0</v>
      </c>
      <c r="J51" s="160">
        <f t="shared" si="3"/>
        <v>0</v>
      </c>
    </row>
    <row r="52" spans="1:10" ht="30" customHeight="1" x14ac:dyDescent="0.3">
      <c r="A52" s="32" t="s">
        <v>120</v>
      </c>
      <c r="B52" s="33" t="s">
        <v>55</v>
      </c>
      <c r="C52" s="270">
        <v>236</v>
      </c>
      <c r="D52" s="156" t="s">
        <v>20</v>
      </c>
      <c r="E52" s="157"/>
      <c r="F52" s="158">
        <v>9.5</v>
      </c>
      <c r="G52" s="199">
        <f t="shared" si="0"/>
        <v>0</v>
      </c>
      <c r="H52" s="184">
        <f t="shared" si="1"/>
        <v>0</v>
      </c>
      <c r="I52" s="159">
        <f t="shared" si="2"/>
        <v>0</v>
      </c>
      <c r="J52" s="160">
        <f t="shared" si="3"/>
        <v>0</v>
      </c>
    </row>
    <row r="53" spans="1:10" ht="30" customHeight="1" x14ac:dyDescent="0.3">
      <c r="A53" s="32" t="s">
        <v>121</v>
      </c>
      <c r="B53" s="33" t="s">
        <v>56</v>
      </c>
      <c r="C53" s="270">
        <v>1090</v>
      </c>
      <c r="D53" s="156" t="s">
        <v>20</v>
      </c>
      <c r="E53" s="157"/>
      <c r="F53" s="158">
        <v>9.5</v>
      </c>
      <c r="G53" s="199">
        <f t="shared" si="0"/>
        <v>0</v>
      </c>
      <c r="H53" s="184">
        <f t="shared" si="1"/>
        <v>0</v>
      </c>
      <c r="I53" s="159">
        <f t="shared" si="2"/>
        <v>0</v>
      </c>
      <c r="J53" s="160">
        <f t="shared" si="3"/>
        <v>0</v>
      </c>
    </row>
    <row r="54" spans="1:10" ht="30" customHeight="1" x14ac:dyDescent="0.3">
      <c r="A54" s="32" t="s">
        <v>122</v>
      </c>
      <c r="B54" s="33" t="s">
        <v>215</v>
      </c>
      <c r="C54" s="270">
        <v>40</v>
      </c>
      <c r="D54" s="156" t="s">
        <v>23</v>
      </c>
      <c r="E54" s="157"/>
      <c r="F54" s="158">
        <v>9.5</v>
      </c>
      <c r="G54" s="199">
        <f t="shared" si="0"/>
        <v>0</v>
      </c>
      <c r="H54" s="184">
        <f t="shared" si="1"/>
        <v>0</v>
      </c>
      <c r="I54" s="159">
        <f t="shared" si="2"/>
        <v>0</v>
      </c>
      <c r="J54" s="160">
        <f t="shared" si="3"/>
        <v>0</v>
      </c>
    </row>
    <row r="55" spans="1:10" ht="30" customHeight="1" x14ac:dyDescent="0.3">
      <c r="A55" s="32" t="s">
        <v>123</v>
      </c>
      <c r="B55" s="33" t="s">
        <v>34</v>
      </c>
      <c r="C55" s="270">
        <v>192</v>
      </c>
      <c r="D55" s="156" t="s">
        <v>20</v>
      </c>
      <c r="E55" s="157"/>
      <c r="F55" s="158">
        <v>9.5</v>
      </c>
      <c r="G55" s="199">
        <f t="shared" si="0"/>
        <v>0</v>
      </c>
      <c r="H55" s="184">
        <f t="shared" si="1"/>
        <v>0</v>
      </c>
      <c r="I55" s="159">
        <f t="shared" si="2"/>
        <v>0</v>
      </c>
      <c r="J55" s="160">
        <f t="shared" si="3"/>
        <v>0</v>
      </c>
    </row>
    <row r="56" spans="1:10" ht="30" customHeight="1" x14ac:dyDescent="0.3">
      <c r="A56" s="32" t="s">
        <v>124</v>
      </c>
      <c r="B56" s="33" t="s">
        <v>31</v>
      </c>
      <c r="C56" s="270">
        <v>115</v>
      </c>
      <c r="D56" s="156" t="s">
        <v>20</v>
      </c>
      <c r="E56" s="157"/>
      <c r="F56" s="158">
        <v>9.5</v>
      </c>
      <c r="G56" s="199">
        <f t="shared" si="0"/>
        <v>0</v>
      </c>
      <c r="H56" s="184">
        <f t="shared" si="1"/>
        <v>0</v>
      </c>
      <c r="I56" s="159">
        <f t="shared" si="2"/>
        <v>0</v>
      </c>
      <c r="J56" s="160">
        <f t="shared" si="3"/>
        <v>0</v>
      </c>
    </row>
    <row r="57" spans="1:10" ht="30" customHeight="1" x14ac:dyDescent="0.3">
      <c r="A57" s="32" t="s">
        <v>125</v>
      </c>
      <c r="B57" s="33" t="s">
        <v>171</v>
      </c>
      <c r="C57" s="270">
        <v>448</v>
      </c>
      <c r="D57" s="156" t="s">
        <v>20</v>
      </c>
      <c r="E57" s="157"/>
      <c r="F57" s="158">
        <v>9.5</v>
      </c>
      <c r="G57" s="199">
        <f t="shared" si="0"/>
        <v>0</v>
      </c>
      <c r="H57" s="184">
        <f t="shared" si="1"/>
        <v>0</v>
      </c>
      <c r="I57" s="159">
        <f t="shared" si="2"/>
        <v>0</v>
      </c>
      <c r="J57" s="160">
        <f t="shared" si="3"/>
        <v>0</v>
      </c>
    </row>
    <row r="58" spans="1:10" ht="30" customHeight="1" x14ac:dyDescent="0.3">
      <c r="A58" s="32" t="s">
        <v>126</v>
      </c>
      <c r="B58" s="33" t="s">
        <v>32</v>
      </c>
      <c r="C58" s="270">
        <v>79</v>
      </c>
      <c r="D58" s="156" t="s">
        <v>20</v>
      </c>
      <c r="E58" s="157"/>
      <c r="F58" s="158">
        <v>9.5</v>
      </c>
      <c r="G58" s="199">
        <f t="shared" si="0"/>
        <v>0</v>
      </c>
      <c r="H58" s="184">
        <f t="shared" si="1"/>
        <v>0</v>
      </c>
      <c r="I58" s="159">
        <f t="shared" si="2"/>
        <v>0</v>
      </c>
      <c r="J58" s="160">
        <f t="shared" si="3"/>
        <v>0</v>
      </c>
    </row>
    <row r="59" spans="1:10" ht="30" customHeight="1" x14ac:dyDescent="0.3">
      <c r="A59" s="32" t="s">
        <v>92</v>
      </c>
      <c r="B59" s="33" t="s">
        <v>33</v>
      </c>
      <c r="C59" s="270">
        <v>58</v>
      </c>
      <c r="D59" s="156" t="s">
        <v>20</v>
      </c>
      <c r="E59" s="157"/>
      <c r="F59" s="158">
        <v>9.5</v>
      </c>
      <c r="G59" s="199">
        <f t="shared" si="0"/>
        <v>0</v>
      </c>
      <c r="H59" s="184">
        <f t="shared" si="1"/>
        <v>0</v>
      </c>
      <c r="I59" s="159">
        <f t="shared" si="2"/>
        <v>0</v>
      </c>
      <c r="J59" s="160">
        <f t="shared" si="3"/>
        <v>0</v>
      </c>
    </row>
    <row r="60" spans="1:10" ht="30" customHeight="1" x14ac:dyDescent="0.3">
      <c r="A60" s="32" t="s">
        <v>127</v>
      </c>
      <c r="B60" s="33" t="s">
        <v>204</v>
      </c>
      <c r="C60" s="270">
        <v>31</v>
      </c>
      <c r="D60" s="156" t="s">
        <v>20</v>
      </c>
      <c r="E60" s="157"/>
      <c r="F60" s="158">
        <v>9.5</v>
      </c>
      <c r="G60" s="199">
        <f t="shared" si="0"/>
        <v>0</v>
      </c>
      <c r="H60" s="184">
        <f t="shared" si="1"/>
        <v>0</v>
      </c>
      <c r="I60" s="159">
        <f t="shared" si="2"/>
        <v>0</v>
      </c>
      <c r="J60" s="160">
        <f t="shared" si="3"/>
        <v>0</v>
      </c>
    </row>
    <row r="61" spans="1:10" ht="30" customHeight="1" x14ac:dyDescent="0.3">
      <c r="A61" s="32" t="s">
        <v>128</v>
      </c>
      <c r="B61" s="33" t="s">
        <v>4</v>
      </c>
      <c r="C61" s="270">
        <v>84</v>
      </c>
      <c r="D61" s="156" t="s">
        <v>20</v>
      </c>
      <c r="E61" s="157"/>
      <c r="F61" s="158">
        <v>9.5</v>
      </c>
      <c r="G61" s="199">
        <f t="shared" si="0"/>
        <v>0</v>
      </c>
      <c r="H61" s="184">
        <f t="shared" si="1"/>
        <v>0</v>
      </c>
      <c r="I61" s="159">
        <f t="shared" si="2"/>
        <v>0</v>
      </c>
      <c r="J61" s="160">
        <f t="shared" si="3"/>
        <v>0</v>
      </c>
    </row>
    <row r="62" spans="1:10" ht="30" customHeight="1" x14ac:dyDescent="0.3">
      <c r="A62" s="32" t="s">
        <v>129</v>
      </c>
      <c r="B62" s="33" t="s">
        <v>24</v>
      </c>
      <c r="C62" s="270">
        <v>1600</v>
      </c>
      <c r="D62" s="156" t="s">
        <v>20</v>
      </c>
      <c r="E62" s="157"/>
      <c r="F62" s="158">
        <v>22</v>
      </c>
      <c r="G62" s="199">
        <f t="shared" si="0"/>
        <v>0</v>
      </c>
      <c r="H62" s="184">
        <f t="shared" si="1"/>
        <v>0</v>
      </c>
      <c r="I62" s="159">
        <f t="shared" si="2"/>
        <v>0</v>
      </c>
      <c r="J62" s="160">
        <f t="shared" si="3"/>
        <v>0</v>
      </c>
    </row>
    <row r="63" spans="1:10" ht="30" customHeight="1" x14ac:dyDescent="0.3">
      <c r="A63" s="32" t="s">
        <v>130</v>
      </c>
      <c r="B63" s="33" t="s">
        <v>172</v>
      </c>
      <c r="C63" s="270">
        <v>2500</v>
      </c>
      <c r="D63" s="156" t="s">
        <v>20</v>
      </c>
      <c r="E63" s="157"/>
      <c r="F63" s="158">
        <v>22</v>
      </c>
      <c r="G63" s="199">
        <f t="shared" si="0"/>
        <v>0</v>
      </c>
      <c r="H63" s="184">
        <f t="shared" si="1"/>
        <v>0</v>
      </c>
      <c r="I63" s="159">
        <f t="shared" si="2"/>
        <v>0</v>
      </c>
      <c r="J63" s="160">
        <f t="shared" si="3"/>
        <v>0</v>
      </c>
    </row>
    <row r="64" spans="1:10" ht="30" customHeight="1" x14ac:dyDescent="0.3">
      <c r="A64" s="32" t="s">
        <v>131</v>
      </c>
      <c r="B64" s="33" t="s">
        <v>57</v>
      </c>
      <c r="C64" s="270">
        <v>345</v>
      </c>
      <c r="D64" s="156" t="s">
        <v>20</v>
      </c>
      <c r="E64" s="157"/>
      <c r="F64" s="158">
        <v>22</v>
      </c>
      <c r="G64" s="199">
        <f t="shared" si="0"/>
        <v>0</v>
      </c>
      <c r="H64" s="184">
        <f t="shared" si="1"/>
        <v>0</v>
      </c>
      <c r="I64" s="159">
        <f t="shared" si="2"/>
        <v>0</v>
      </c>
      <c r="J64" s="160">
        <f t="shared" si="3"/>
        <v>0</v>
      </c>
    </row>
    <row r="65" spans="1:10" ht="30" customHeight="1" x14ac:dyDescent="0.3">
      <c r="A65" s="32" t="s">
        <v>132</v>
      </c>
      <c r="B65" s="33" t="s">
        <v>5</v>
      </c>
      <c r="C65" s="270">
        <v>128</v>
      </c>
      <c r="D65" s="156" t="s">
        <v>20</v>
      </c>
      <c r="E65" s="157"/>
      <c r="F65" s="158">
        <v>22</v>
      </c>
      <c r="G65" s="199">
        <f t="shared" si="0"/>
        <v>0</v>
      </c>
      <c r="H65" s="184">
        <f t="shared" si="1"/>
        <v>0</v>
      </c>
      <c r="I65" s="159">
        <f t="shared" si="2"/>
        <v>0</v>
      </c>
      <c r="J65" s="160">
        <f t="shared" si="3"/>
        <v>0</v>
      </c>
    </row>
    <row r="66" spans="1:10" ht="30" customHeight="1" x14ac:dyDescent="0.3">
      <c r="A66" s="32" t="s">
        <v>133</v>
      </c>
      <c r="B66" s="33" t="s">
        <v>35</v>
      </c>
      <c r="C66" s="270">
        <v>60</v>
      </c>
      <c r="D66" s="156" t="s">
        <v>20</v>
      </c>
      <c r="E66" s="157"/>
      <c r="F66" s="158">
        <v>22</v>
      </c>
      <c r="G66" s="199">
        <f t="shared" si="0"/>
        <v>0</v>
      </c>
      <c r="H66" s="184">
        <f t="shared" si="1"/>
        <v>0</v>
      </c>
      <c r="I66" s="159">
        <f t="shared" si="2"/>
        <v>0</v>
      </c>
      <c r="J66" s="160">
        <f t="shared" si="3"/>
        <v>0</v>
      </c>
    </row>
    <row r="67" spans="1:10" ht="30" customHeight="1" x14ac:dyDescent="0.3">
      <c r="A67" s="32" t="s">
        <v>134</v>
      </c>
      <c r="B67" s="33" t="s">
        <v>36</v>
      </c>
      <c r="C67" s="270">
        <v>9</v>
      </c>
      <c r="D67" s="156" t="s">
        <v>20</v>
      </c>
      <c r="E67" s="157"/>
      <c r="F67" s="158">
        <v>22</v>
      </c>
      <c r="G67" s="199">
        <f t="shared" si="0"/>
        <v>0</v>
      </c>
      <c r="H67" s="184">
        <f t="shared" si="1"/>
        <v>0</v>
      </c>
      <c r="I67" s="159">
        <f t="shared" si="2"/>
        <v>0</v>
      </c>
      <c r="J67" s="160">
        <f t="shared" si="3"/>
        <v>0</v>
      </c>
    </row>
    <row r="68" spans="1:10" ht="30" customHeight="1" x14ac:dyDescent="0.3">
      <c r="A68" s="32" t="s">
        <v>135</v>
      </c>
      <c r="B68" s="33" t="s">
        <v>12</v>
      </c>
      <c r="C68" s="270">
        <v>53</v>
      </c>
      <c r="D68" s="156" t="s">
        <v>20</v>
      </c>
      <c r="E68" s="157"/>
      <c r="F68" s="158">
        <v>22</v>
      </c>
      <c r="G68" s="199">
        <f t="shared" si="0"/>
        <v>0</v>
      </c>
      <c r="H68" s="184">
        <f t="shared" si="1"/>
        <v>0</v>
      </c>
      <c r="I68" s="159">
        <f t="shared" si="2"/>
        <v>0</v>
      </c>
      <c r="J68" s="160">
        <f t="shared" si="3"/>
        <v>0</v>
      </c>
    </row>
    <row r="69" spans="1:10" ht="30" customHeight="1" x14ac:dyDescent="0.3">
      <c r="A69" s="32" t="s">
        <v>136</v>
      </c>
      <c r="B69" s="33" t="s">
        <v>37</v>
      </c>
      <c r="C69" s="270">
        <v>14</v>
      </c>
      <c r="D69" s="156" t="s">
        <v>20</v>
      </c>
      <c r="E69" s="157"/>
      <c r="F69" s="158">
        <v>22</v>
      </c>
      <c r="G69" s="199">
        <f t="shared" si="0"/>
        <v>0</v>
      </c>
      <c r="H69" s="184">
        <f t="shared" si="1"/>
        <v>0</v>
      </c>
      <c r="I69" s="159">
        <f t="shared" si="2"/>
        <v>0</v>
      </c>
      <c r="J69" s="160">
        <f t="shared" si="3"/>
        <v>0</v>
      </c>
    </row>
    <row r="70" spans="1:10" ht="30" customHeight="1" x14ac:dyDescent="0.3">
      <c r="A70" s="32" t="s">
        <v>137</v>
      </c>
      <c r="B70" s="33" t="s">
        <v>10</v>
      </c>
      <c r="C70" s="270">
        <v>3</v>
      </c>
      <c r="D70" s="156" t="s">
        <v>20</v>
      </c>
      <c r="E70" s="157"/>
      <c r="F70" s="158">
        <v>22</v>
      </c>
      <c r="G70" s="199">
        <f t="shared" si="0"/>
        <v>0</v>
      </c>
      <c r="H70" s="184">
        <f t="shared" si="1"/>
        <v>0</v>
      </c>
      <c r="I70" s="159">
        <f t="shared" si="2"/>
        <v>0</v>
      </c>
      <c r="J70" s="160">
        <f t="shared" si="3"/>
        <v>0</v>
      </c>
    </row>
    <row r="71" spans="1:10" ht="30" customHeight="1" x14ac:dyDescent="0.3">
      <c r="A71" s="32" t="s">
        <v>138</v>
      </c>
      <c r="B71" s="33" t="s">
        <v>165</v>
      </c>
      <c r="C71" s="270">
        <v>54</v>
      </c>
      <c r="D71" s="156" t="s">
        <v>23</v>
      </c>
      <c r="E71" s="157"/>
      <c r="F71" s="158">
        <v>22</v>
      </c>
      <c r="G71" s="199">
        <f t="shared" si="0"/>
        <v>0</v>
      </c>
      <c r="H71" s="184">
        <f t="shared" si="1"/>
        <v>0</v>
      </c>
      <c r="I71" s="159">
        <f t="shared" si="2"/>
        <v>0</v>
      </c>
      <c r="J71" s="160">
        <f t="shared" si="3"/>
        <v>0</v>
      </c>
    </row>
    <row r="72" spans="1:10" ht="30" customHeight="1" x14ac:dyDescent="0.3">
      <c r="A72" s="32" t="s">
        <v>139</v>
      </c>
      <c r="B72" s="33" t="s">
        <v>38</v>
      </c>
      <c r="C72" s="270">
        <v>21</v>
      </c>
      <c r="D72" s="156" t="s">
        <v>20</v>
      </c>
      <c r="E72" s="157"/>
      <c r="F72" s="158">
        <v>22</v>
      </c>
      <c r="G72" s="199">
        <f t="shared" si="0"/>
        <v>0</v>
      </c>
      <c r="H72" s="184">
        <f t="shared" si="1"/>
        <v>0</v>
      </c>
      <c r="I72" s="159">
        <f t="shared" si="2"/>
        <v>0</v>
      </c>
      <c r="J72" s="160">
        <f t="shared" si="3"/>
        <v>0</v>
      </c>
    </row>
    <row r="73" spans="1:10" ht="30" customHeight="1" x14ac:dyDescent="0.3">
      <c r="A73" s="32" t="s">
        <v>140</v>
      </c>
      <c r="B73" s="33" t="s">
        <v>6</v>
      </c>
      <c r="C73" s="270">
        <v>21</v>
      </c>
      <c r="D73" s="156" t="s">
        <v>20</v>
      </c>
      <c r="E73" s="157"/>
      <c r="F73" s="158">
        <v>22</v>
      </c>
      <c r="G73" s="199">
        <f t="shared" si="0"/>
        <v>0</v>
      </c>
      <c r="H73" s="184">
        <f t="shared" si="1"/>
        <v>0</v>
      </c>
      <c r="I73" s="159">
        <f t="shared" si="2"/>
        <v>0</v>
      </c>
      <c r="J73" s="160">
        <f t="shared" si="3"/>
        <v>0</v>
      </c>
    </row>
    <row r="74" spans="1:10" ht="30" customHeight="1" x14ac:dyDescent="0.3">
      <c r="A74" s="32" t="s">
        <v>141</v>
      </c>
      <c r="B74" s="33" t="s">
        <v>16</v>
      </c>
      <c r="C74" s="270">
        <v>12</v>
      </c>
      <c r="D74" s="156" t="s">
        <v>20</v>
      </c>
      <c r="E74" s="157"/>
      <c r="F74" s="158">
        <v>22</v>
      </c>
      <c r="G74" s="199">
        <f t="shared" si="0"/>
        <v>0</v>
      </c>
      <c r="H74" s="184">
        <f t="shared" si="1"/>
        <v>0</v>
      </c>
      <c r="I74" s="159">
        <f t="shared" si="2"/>
        <v>0</v>
      </c>
      <c r="J74" s="160">
        <f t="shared" si="3"/>
        <v>0</v>
      </c>
    </row>
    <row r="75" spans="1:10" ht="30" customHeight="1" x14ac:dyDescent="0.3">
      <c r="A75" s="32" t="s">
        <v>142</v>
      </c>
      <c r="B75" s="33" t="s">
        <v>11</v>
      </c>
      <c r="C75" s="270">
        <v>14</v>
      </c>
      <c r="D75" s="156" t="s">
        <v>20</v>
      </c>
      <c r="E75" s="157"/>
      <c r="F75" s="158">
        <v>22</v>
      </c>
      <c r="G75" s="199">
        <f t="shared" ref="G75:G79" si="4">E75*F75/100</f>
        <v>0</v>
      </c>
      <c r="H75" s="184">
        <f t="shared" ref="H75:H79" si="5">E75+G75</f>
        <v>0</v>
      </c>
      <c r="I75" s="159">
        <f t="shared" ref="I75:I79" si="6">C75*E75</f>
        <v>0</v>
      </c>
      <c r="J75" s="160">
        <f t="shared" ref="J75:J79" si="7">C75*H75</f>
        <v>0</v>
      </c>
    </row>
    <row r="76" spans="1:10" ht="30" customHeight="1" x14ac:dyDescent="0.3">
      <c r="A76" s="32" t="s">
        <v>143</v>
      </c>
      <c r="B76" s="33" t="s">
        <v>58</v>
      </c>
      <c r="C76" s="270">
        <v>1433</v>
      </c>
      <c r="D76" s="156" t="s">
        <v>20</v>
      </c>
      <c r="E76" s="157"/>
      <c r="F76" s="158">
        <v>9.5</v>
      </c>
      <c r="G76" s="199">
        <f t="shared" si="4"/>
        <v>0</v>
      </c>
      <c r="H76" s="184">
        <f t="shared" si="5"/>
        <v>0</v>
      </c>
      <c r="I76" s="159">
        <f t="shared" si="6"/>
        <v>0</v>
      </c>
      <c r="J76" s="160">
        <f t="shared" si="7"/>
        <v>0</v>
      </c>
    </row>
    <row r="77" spans="1:10" ht="30" customHeight="1" x14ac:dyDescent="0.3">
      <c r="A77" s="32" t="s">
        <v>144</v>
      </c>
      <c r="B77" s="33" t="s">
        <v>59</v>
      </c>
      <c r="C77" s="270">
        <v>1133</v>
      </c>
      <c r="D77" s="156" t="s">
        <v>20</v>
      </c>
      <c r="E77" s="157"/>
      <c r="F77" s="158">
        <v>9.5</v>
      </c>
      <c r="G77" s="199">
        <f t="shared" si="4"/>
        <v>0</v>
      </c>
      <c r="H77" s="184">
        <f t="shared" si="5"/>
        <v>0</v>
      </c>
      <c r="I77" s="159">
        <f t="shared" si="6"/>
        <v>0</v>
      </c>
      <c r="J77" s="160">
        <f t="shared" si="7"/>
        <v>0</v>
      </c>
    </row>
    <row r="78" spans="1:10" ht="30" customHeight="1" x14ac:dyDescent="0.3">
      <c r="A78" s="193" t="s">
        <v>145</v>
      </c>
      <c r="B78" s="194" t="s">
        <v>60</v>
      </c>
      <c r="C78" s="271">
        <v>800</v>
      </c>
      <c r="D78" s="195" t="s">
        <v>20</v>
      </c>
      <c r="E78" s="196"/>
      <c r="F78" s="197">
        <v>9.5</v>
      </c>
      <c r="G78" s="199">
        <f t="shared" si="4"/>
        <v>0</v>
      </c>
      <c r="H78" s="184">
        <f t="shared" si="5"/>
        <v>0</v>
      </c>
      <c r="I78" s="159">
        <f t="shared" si="6"/>
        <v>0</v>
      </c>
      <c r="J78" s="160">
        <f t="shared" si="7"/>
        <v>0</v>
      </c>
    </row>
    <row r="79" spans="1:10" ht="30" customHeight="1" thickBot="1" x14ac:dyDescent="0.35">
      <c r="A79" s="198" t="s">
        <v>216</v>
      </c>
      <c r="B79" s="33" t="s">
        <v>217</v>
      </c>
      <c r="C79" s="272">
        <v>14</v>
      </c>
      <c r="D79" s="195" t="s">
        <v>20</v>
      </c>
      <c r="E79" s="196"/>
      <c r="F79" s="197">
        <v>9.5</v>
      </c>
      <c r="G79" s="264">
        <f t="shared" si="4"/>
        <v>0</v>
      </c>
      <c r="H79" s="265">
        <f t="shared" si="5"/>
        <v>0</v>
      </c>
      <c r="I79" s="266">
        <f t="shared" si="6"/>
        <v>0</v>
      </c>
      <c r="J79" s="267">
        <f t="shared" si="7"/>
        <v>0</v>
      </c>
    </row>
    <row r="80" spans="1:10" ht="30" customHeight="1" thickBot="1" x14ac:dyDescent="0.35">
      <c r="A80" s="8"/>
      <c r="B80" s="8"/>
      <c r="C80" s="287" t="s">
        <v>208</v>
      </c>
      <c r="D80" s="288"/>
      <c r="E80" s="288"/>
      <c r="F80" s="288"/>
      <c r="G80" s="288"/>
      <c r="H80" s="288"/>
      <c r="I80" s="163">
        <f>I10+I11+I12+I13+I14+I15+I16+I17+I18+I19+I20+I21+I22+I23+I24+I25+I26+I27+I28+I29+I30+I31+I32+I33+I34+I35+I36+I37+I38+I39+I40+I41+I42+I43+I44+I45+I46+I47+I48+I49+I50+I51+I52+I53+I54+I55+I56+I57+I58+I59+I60+I61+I62+I63+I64+I65+I66+I67+I68+I69+I70+I71+I72+I73+I74+I75+I76+I77+I78+I79</f>
        <v>0</v>
      </c>
      <c r="J80" s="164">
        <f>J10+J11+J12+J13+J14+J15+J16+J17+J18+J19+J20+J21+J22+J23+J24+J25+J26+J27+J28+J29+J30+J31+J32+J33+J34+J35+J36+J37+J38+J39+J40+J41+J42+J43+J44+J45+J46+J47+J48+J49+J50+J51+J52+J53+J54+J55+J56+J57+J58+J59+J60+J61+J62+J63+J64+J65+J66+J67+J68+J69+J70+J71+J72+J73+J74+J75+J76+J77+J78+J79</f>
        <v>0</v>
      </c>
    </row>
    <row r="82" spans="1:10" ht="16" thickBot="1" x14ac:dyDescent="0.4">
      <c r="A82" s="2" t="s">
        <v>206</v>
      </c>
      <c r="E82" s="151"/>
      <c r="F82" s="151"/>
      <c r="G82" s="151"/>
    </row>
    <row r="83" spans="1:10" ht="83.25" customHeight="1" thickBot="1" x14ac:dyDescent="0.35">
      <c r="A83" s="15" t="s">
        <v>146</v>
      </c>
      <c r="B83" s="17" t="s">
        <v>68</v>
      </c>
      <c r="C83" s="18" t="s">
        <v>255</v>
      </c>
      <c r="D83" s="278" t="s">
        <v>18</v>
      </c>
      <c r="E83" s="16" t="s">
        <v>62</v>
      </c>
      <c r="F83" s="16" t="s">
        <v>65</v>
      </c>
      <c r="G83" s="16" t="s">
        <v>63</v>
      </c>
      <c r="H83" s="279" t="s">
        <v>64</v>
      </c>
      <c r="I83" s="18" t="s">
        <v>185</v>
      </c>
      <c r="J83" s="262" t="s">
        <v>186</v>
      </c>
    </row>
    <row r="84" spans="1:10" ht="30" customHeight="1" x14ac:dyDescent="0.3">
      <c r="A84" s="273" t="s">
        <v>69</v>
      </c>
      <c r="B84" s="67" t="s">
        <v>75</v>
      </c>
      <c r="C84" s="274">
        <v>2</v>
      </c>
      <c r="D84" s="275" t="s">
        <v>147</v>
      </c>
      <c r="E84" s="259"/>
      <c r="F84" s="260">
        <v>9.5</v>
      </c>
      <c r="G84" s="145">
        <f>E84*F84/100</f>
        <v>0</v>
      </c>
      <c r="H84" s="263">
        <f>E84+G84</f>
        <v>0</v>
      </c>
      <c r="I84" s="276">
        <f>C84*E84</f>
        <v>0</v>
      </c>
      <c r="J84" s="277">
        <f>C84*H84</f>
        <v>0</v>
      </c>
    </row>
    <row r="85" spans="1:10" ht="30" customHeight="1" x14ac:dyDescent="0.3">
      <c r="A85" s="3" t="s">
        <v>70</v>
      </c>
      <c r="B85" s="9" t="s">
        <v>177</v>
      </c>
      <c r="C85" s="165">
        <v>6</v>
      </c>
      <c r="D85" s="166" t="s">
        <v>20</v>
      </c>
      <c r="E85" s="168"/>
      <c r="F85" s="167">
        <v>9.5</v>
      </c>
      <c r="G85" s="146">
        <f t="shared" ref="G85:G95" si="8">E85*F85/100</f>
        <v>0</v>
      </c>
      <c r="H85" s="184">
        <f t="shared" ref="H85:H95" si="9">E85+G85</f>
        <v>0</v>
      </c>
      <c r="I85" s="159">
        <f t="shared" ref="I85:I95" si="10">C85*E85</f>
        <v>0</v>
      </c>
      <c r="J85" s="160">
        <f t="shared" ref="J85:J95" si="11">C85*H85</f>
        <v>0</v>
      </c>
    </row>
    <row r="86" spans="1:10" ht="30" customHeight="1" x14ac:dyDescent="0.3">
      <c r="A86" s="3" t="s">
        <v>72</v>
      </c>
      <c r="B86" s="9" t="s">
        <v>176</v>
      </c>
      <c r="C86" s="165">
        <v>31</v>
      </c>
      <c r="D86" s="166" t="s">
        <v>147</v>
      </c>
      <c r="E86" s="168"/>
      <c r="F86" s="167">
        <v>9.5</v>
      </c>
      <c r="G86" s="146">
        <f t="shared" si="8"/>
        <v>0</v>
      </c>
      <c r="H86" s="184">
        <f t="shared" si="9"/>
        <v>0</v>
      </c>
      <c r="I86" s="159">
        <f t="shared" si="10"/>
        <v>0</v>
      </c>
      <c r="J86" s="160">
        <f t="shared" si="11"/>
        <v>0</v>
      </c>
    </row>
    <row r="87" spans="1:10" ht="30" customHeight="1" x14ac:dyDescent="0.3">
      <c r="A87" s="3" t="s">
        <v>73</v>
      </c>
      <c r="B87" s="9" t="s">
        <v>71</v>
      </c>
      <c r="C87" s="165">
        <v>386</v>
      </c>
      <c r="D87" s="166" t="s">
        <v>147</v>
      </c>
      <c r="E87" s="168"/>
      <c r="F87" s="167">
        <v>9.5</v>
      </c>
      <c r="G87" s="146">
        <f t="shared" si="8"/>
        <v>0</v>
      </c>
      <c r="H87" s="184">
        <f t="shared" si="9"/>
        <v>0</v>
      </c>
      <c r="I87" s="159">
        <f t="shared" si="10"/>
        <v>0</v>
      </c>
      <c r="J87" s="160">
        <f t="shared" si="11"/>
        <v>0</v>
      </c>
    </row>
    <row r="88" spans="1:10" ht="30" customHeight="1" x14ac:dyDescent="0.3">
      <c r="A88" s="3" t="s">
        <v>76</v>
      </c>
      <c r="B88" s="9" t="s">
        <v>178</v>
      </c>
      <c r="C88" s="165">
        <v>39</v>
      </c>
      <c r="D88" s="166" t="s">
        <v>147</v>
      </c>
      <c r="E88" s="168"/>
      <c r="F88" s="167">
        <v>9.5</v>
      </c>
      <c r="G88" s="146">
        <f t="shared" si="8"/>
        <v>0</v>
      </c>
      <c r="H88" s="184">
        <f t="shared" si="9"/>
        <v>0</v>
      </c>
      <c r="I88" s="159">
        <f t="shared" si="10"/>
        <v>0</v>
      </c>
      <c r="J88" s="160">
        <f t="shared" si="11"/>
        <v>0</v>
      </c>
    </row>
    <row r="89" spans="1:10" ht="30" customHeight="1" x14ac:dyDescent="0.3">
      <c r="A89" s="3" t="s">
        <v>77</v>
      </c>
      <c r="B89" s="9" t="s">
        <v>74</v>
      </c>
      <c r="C89" s="165">
        <v>140</v>
      </c>
      <c r="D89" s="166" t="s">
        <v>147</v>
      </c>
      <c r="E89" s="168"/>
      <c r="F89" s="167">
        <v>9.5</v>
      </c>
      <c r="G89" s="146">
        <f t="shared" si="8"/>
        <v>0</v>
      </c>
      <c r="H89" s="184">
        <f t="shared" si="9"/>
        <v>0</v>
      </c>
      <c r="I89" s="159">
        <f t="shared" si="10"/>
        <v>0</v>
      </c>
      <c r="J89" s="160">
        <f t="shared" si="11"/>
        <v>0</v>
      </c>
    </row>
    <row r="90" spans="1:10" ht="30" customHeight="1" x14ac:dyDescent="0.3">
      <c r="A90" s="3" t="s">
        <v>78</v>
      </c>
      <c r="B90" s="9" t="s">
        <v>179</v>
      </c>
      <c r="C90" s="165">
        <v>15</v>
      </c>
      <c r="D90" s="166" t="s">
        <v>147</v>
      </c>
      <c r="E90" s="168"/>
      <c r="F90" s="167">
        <v>9.5</v>
      </c>
      <c r="G90" s="146">
        <f t="shared" si="8"/>
        <v>0</v>
      </c>
      <c r="H90" s="184">
        <f t="shared" si="9"/>
        <v>0</v>
      </c>
      <c r="I90" s="159">
        <f t="shared" si="10"/>
        <v>0</v>
      </c>
      <c r="J90" s="160">
        <f t="shared" si="11"/>
        <v>0</v>
      </c>
    </row>
    <row r="91" spans="1:10" ht="30" customHeight="1" x14ac:dyDescent="0.3">
      <c r="A91" s="3" t="s">
        <v>79</v>
      </c>
      <c r="B91" s="9" t="s">
        <v>80</v>
      </c>
      <c r="C91" s="165">
        <v>28</v>
      </c>
      <c r="D91" s="166" t="s">
        <v>147</v>
      </c>
      <c r="E91" s="168"/>
      <c r="F91" s="167">
        <v>9.5</v>
      </c>
      <c r="G91" s="146">
        <f t="shared" si="8"/>
        <v>0</v>
      </c>
      <c r="H91" s="184">
        <f t="shared" si="9"/>
        <v>0</v>
      </c>
      <c r="I91" s="159">
        <f t="shared" si="10"/>
        <v>0</v>
      </c>
      <c r="J91" s="160">
        <f t="shared" si="11"/>
        <v>0</v>
      </c>
    </row>
    <row r="92" spans="1:10" ht="30" customHeight="1" x14ac:dyDescent="0.3">
      <c r="A92" s="3" t="s">
        <v>81</v>
      </c>
      <c r="B92" s="9" t="s">
        <v>82</v>
      </c>
      <c r="C92" s="165">
        <v>350</v>
      </c>
      <c r="D92" s="166" t="s">
        <v>147</v>
      </c>
      <c r="E92" s="168"/>
      <c r="F92" s="167">
        <v>9.5</v>
      </c>
      <c r="G92" s="146">
        <f t="shared" si="8"/>
        <v>0</v>
      </c>
      <c r="H92" s="184">
        <f t="shared" si="9"/>
        <v>0</v>
      </c>
      <c r="I92" s="159">
        <f t="shared" si="10"/>
        <v>0</v>
      </c>
      <c r="J92" s="160">
        <f t="shared" si="11"/>
        <v>0</v>
      </c>
    </row>
    <row r="93" spans="1:10" ht="30" customHeight="1" x14ac:dyDescent="0.3">
      <c r="A93" s="3" t="s">
        <v>89</v>
      </c>
      <c r="B93" s="9" t="s">
        <v>84</v>
      </c>
      <c r="C93" s="165">
        <v>27</v>
      </c>
      <c r="D93" s="166" t="s">
        <v>147</v>
      </c>
      <c r="E93" s="168"/>
      <c r="F93" s="167">
        <v>9.5</v>
      </c>
      <c r="G93" s="146">
        <f t="shared" si="8"/>
        <v>0</v>
      </c>
      <c r="H93" s="184">
        <f t="shared" si="9"/>
        <v>0</v>
      </c>
      <c r="I93" s="159">
        <f t="shared" si="10"/>
        <v>0</v>
      </c>
      <c r="J93" s="160">
        <f t="shared" si="11"/>
        <v>0</v>
      </c>
    </row>
    <row r="94" spans="1:10" ht="30" customHeight="1" x14ac:dyDescent="0.3">
      <c r="A94" s="3" t="s">
        <v>94</v>
      </c>
      <c r="B94" s="9" t="s">
        <v>86</v>
      </c>
      <c r="C94" s="165">
        <v>107</v>
      </c>
      <c r="D94" s="166" t="s">
        <v>147</v>
      </c>
      <c r="E94" s="168"/>
      <c r="F94" s="167">
        <v>9.5</v>
      </c>
      <c r="G94" s="146">
        <f t="shared" si="8"/>
        <v>0</v>
      </c>
      <c r="H94" s="184">
        <f t="shared" si="9"/>
        <v>0</v>
      </c>
      <c r="I94" s="159">
        <f t="shared" si="10"/>
        <v>0</v>
      </c>
      <c r="J94" s="160">
        <f t="shared" si="11"/>
        <v>0</v>
      </c>
    </row>
    <row r="95" spans="1:10" ht="30" customHeight="1" thickBot="1" x14ac:dyDescent="0.35">
      <c r="A95" s="7" t="s">
        <v>95</v>
      </c>
      <c r="B95" s="20" t="s">
        <v>88</v>
      </c>
      <c r="C95" s="185">
        <v>810</v>
      </c>
      <c r="D95" s="186" t="s">
        <v>147</v>
      </c>
      <c r="E95" s="187"/>
      <c r="F95" s="188">
        <v>9.5</v>
      </c>
      <c r="G95" s="146">
        <f t="shared" si="8"/>
        <v>0</v>
      </c>
      <c r="H95" s="184">
        <f t="shared" si="9"/>
        <v>0</v>
      </c>
      <c r="I95" s="161">
        <f t="shared" si="10"/>
        <v>0</v>
      </c>
      <c r="J95" s="162">
        <f t="shared" si="11"/>
        <v>0</v>
      </c>
    </row>
    <row r="96" spans="1:10" ht="30" customHeight="1" thickBot="1" x14ac:dyDescent="0.35">
      <c r="A96" s="285" t="s">
        <v>250</v>
      </c>
      <c r="B96" s="285"/>
      <c r="C96" s="289" t="s">
        <v>208</v>
      </c>
      <c r="D96" s="290"/>
      <c r="E96" s="290"/>
      <c r="F96" s="290"/>
      <c r="G96" s="290"/>
      <c r="H96" s="290"/>
      <c r="I96" s="163">
        <f>I84+I85+I86+I87+I88+I89+I90+I91+I92+I93+I94+I95</f>
        <v>0</v>
      </c>
      <c r="J96" s="164">
        <f>J84+J85+J86+J87+J88+J89+J90+J91+J92+J93+J94+J95</f>
        <v>0</v>
      </c>
    </row>
    <row r="97" spans="1:10" x14ac:dyDescent="0.35">
      <c r="A97" s="286"/>
      <c r="B97" s="286"/>
    </row>
    <row r="98" spans="1:10" ht="16" thickBot="1" x14ac:dyDescent="0.4">
      <c r="B98" s="152"/>
    </row>
    <row r="99" spans="1:10" ht="33" customHeight="1" x14ac:dyDescent="0.35">
      <c r="B99" s="152"/>
      <c r="C99" s="291" t="s">
        <v>256</v>
      </c>
      <c r="D99" s="292"/>
      <c r="E99" s="292"/>
      <c r="F99" s="292"/>
      <c r="G99" s="292"/>
      <c r="H99" s="292"/>
      <c r="I99" s="292"/>
      <c r="J99" s="171"/>
    </row>
    <row r="100" spans="1:10" x14ac:dyDescent="0.35">
      <c r="A100" s="192" t="s">
        <v>180</v>
      </c>
      <c r="C100" s="293" t="s">
        <v>187</v>
      </c>
      <c r="D100" s="294"/>
      <c r="E100" s="294"/>
      <c r="F100" s="294"/>
      <c r="G100" s="294"/>
      <c r="H100" s="294"/>
      <c r="I100" s="294"/>
      <c r="J100" s="172"/>
    </row>
    <row r="101" spans="1:10" x14ac:dyDescent="0.35">
      <c r="A101" s="112" t="s">
        <v>218</v>
      </c>
      <c r="B101" s="112"/>
      <c r="C101" s="293" t="s">
        <v>188</v>
      </c>
      <c r="D101" s="294"/>
      <c r="E101" s="294"/>
      <c r="F101" s="294"/>
      <c r="G101" s="294"/>
      <c r="H101" s="294"/>
      <c r="I101" s="294"/>
      <c r="J101" s="172"/>
    </row>
    <row r="102" spans="1:10" ht="30" customHeight="1" thickBot="1" x14ac:dyDescent="0.4">
      <c r="A102" s="298" t="s">
        <v>219</v>
      </c>
      <c r="B102" s="299"/>
      <c r="C102" s="295" t="s">
        <v>257</v>
      </c>
      <c r="D102" s="296"/>
      <c r="E102" s="296"/>
      <c r="F102" s="296"/>
      <c r="G102" s="296"/>
      <c r="H102" s="296"/>
      <c r="I102" s="297"/>
      <c r="J102" s="173"/>
    </row>
    <row r="103" spans="1:10" ht="16.75" customHeight="1" x14ac:dyDescent="0.35">
      <c r="A103" s="189"/>
      <c r="B103" s="189"/>
      <c r="C103" s="190"/>
      <c r="D103" s="190"/>
      <c r="E103" s="190"/>
      <c r="F103" s="190"/>
      <c r="G103" s="190"/>
      <c r="H103" s="190"/>
      <c r="I103" s="190"/>
      <c r="J103" s="169"/>
    </row>
    <row r="104" spans="1:10" ht="17.399999999999999" customHeight="1" x14ac:dyDescent="0.35">
      <c r="A104" s="192" t="s">
        <v>184</v>
      </c>
      <c r="B104" s="112"/>
      <c r="C104" s="153"/>
      <c r="D104" s="153"/>
      <c r="E104" s="153"/>
      <c r="F104" s="153"/>
      <c r="G104" s="153"/>
      <c r="H104" s="153"/>
      <c r="I104" s="153"/>
      <c r="J104" s="169"/>
    </row>
    <row r="105" spans="1:10" x14ac:dyDescent="0.35">
      <c r="A105" s="281" t="s">
        <v>209</v>
      </c>
      <c r="B105" s="281"/>
      <c r="J105" s="170"/>
    </row>
    <row r="106" spans="1:10" x14ac:dyDescent="0.35">
      <c r="A106" s="281"/>
      <c r="B106" s="281"/>
    </row>
    <row r="107" spans="1:10" x14ac:dyDescent="0.35">
      <c r="A107" s="112"/>
      <c r="B107" s="112"/>
    </row>
    <row r="108" spans="1:10" ht="16.25" customHeight="1" x14ac:dyDescent="0.35">
      <c r="A108" s="281" t="s">
        <v>210</v>
      </c>
      <c r="B108" s="281"/>
    </row>
    <row r="109" spans="1:10" x14ac:dyDescent="0.35">
      <c r="A109" s="281"/>
      <c r="B109" s="281"/>
    </row>
    <row r="110" spans="1:10" ht="6.5" customHeight="1" x14ac:dyDescent="0.35">
      <c r="A110" s="281"/>
      <c r="B110" s="281"/>
    </row>
    <row r="112" spans="1:10" x14ac:dyDescent="0.35">
      <c r="A112" s="281" t="s">
        <v>211</v>
      </c>
      <c r="B112" s="282"/>
    </row>
    <row r="113" spans="1:3" x14ac:dyDescent="0.35">
      <c r="A113" s="282"/>
      <c r="B113" s="282"/>
    </row>
    <row r="117" spans="1:3" x14ac:dyDescent="0.35">
      <c r="A117" s="192" t="s">
        <v>212</v>
      </c>
      <c r="B117" s="40"/>
      <c r="C117" s="40" t="s">
        <v>213</v>
      </c>
    </row>
    <row r="118" spans="1:3" x14ac:dyDescent="0.35">
      <c r="A118" s="192"/>
      <c r="B118" s="40"/>
      <c r="C118" s="40"/>
    </row>
    <row r="119" spans="1:3" x14ac:dyDescent="0.35">
      <c r="A119" s="192"/>
      <c r="B119" s="40"/>
      <c r="C119" s="40" t="s">
        <v>214</v>
      </c>
    </row>
    <row r="120" spans="1:3" x14ac:dyDescent="0.35">
      <c r="A120" s="192"/>
      <c r="B120" s="40"/>
      <c r="C120" s="40"/>
    </row>
  </sheetData>
  <sortState xmlns:xlrd2="http://schemas.microsoft.com/office/spreadsheetml/2017/richdata2" ref="B67:B85">
    <sortCondition ref="B67"/>
  </sortState>
  <mergeCells count="13">
    <mergeCell ref="I1:J1"/>
    <mergeCell ref="A112:B113"/>
    <mergeCell ref="B6:B7"/>
    <mergeCell ref="A96:B97"/>
    <mergeCell ref="C80:H80"/>
    <mergeCell ref="C96:H96"/>
    <mergeCell ref="C99:I99"/>
    <mergeCell ref="C100:I100"/>
    <mergeCell ref="C101:I101"/>
    <mergeCell ref="C102:I102"/>
    <mergeCell ref="A108:B110"/>
    <mergeCell ref="A105:B106"/>
    <mergeCell ref="A102:B102"/>
  </mergeCells>
  <pageMargins left="0.70866141732283472" right="0.70866141732283472" top="0.74803149606299213" bottom="0.74803149606299213" header="0.31496062992125984" footer="0.31496062992125984"/>
  <pageSetup paperSize="9" scale="1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Q86"/>
  <sheetViews>
    <sheetView zoomScale="70" zoomScaleNormal="70" workbookViewId="0">
      <pane xSplit="8" ySplit="9" topLeftCell="I10" activePane="bottomRight" state="frozen"/>
      <selection pane="topRight" activeCell="H1" sqref="H1"/>
      <selection pane="bottomLeft" activeCell="A6" sqref="A6"/>
      <selection pane="bottomRight" activeCell="C69" sqref="C69:I69"/>
    </sheetView>
  </sheetViews>
  <sheetFormatPr defaultColWidth="9.36328125" defaultRowHeight="17.5" x14ac:dyDescent="0.3"/>
  <cols>
    <col min="1" max="1" width="9.36328125" style="74"/>
    <col min="2" max="2" width="108" style="111" customWidth="1"/>
    <col min="3" max="3" width="27.36328125" style="80" customWidth="1"/>
    <col min="4" max="8" width="11.6328125" style="80" customWidth="1"/>
    <col min="9" max="9" width="17" style="80" customWidth="1"/>
    <col min="10" max="10" width="17.453125" style="80" customWidth="1"/>
    <col min="11" max="11" width="17" style="80" customWidth="1"/>
    <col min="12" max="12" width="17.453125" style="80" customWidth="1"/>
    <col min="13" max="13" width="17" style="80" customWidth="1"/>
    <col min="14" max="14" width="17.453125" style="80" customWidth="1"/>
    <col min="15" max="15" width="17" style="80" customWidth="1"/>
    <col min="16" max="16" width="17.453125" style="80" customWidth="1"/>
    <col min="17" max="17" width="17" style="80" customWidth="1"/>
    <col min="18" max="18" width="17.453125" style="80" customWidth="1"/>
    <col min="19" max="19" width="17" style="80" customWidth="1"/>
    <col min="20" max="20" width="17.453125" style="80" customWidth="1"/>
    <col min="21" max="21" width="17" style="80" customWidth="1"/>
    <col min="22" max="22" width="17.453125" style="80" customWidth="1"/>
    <col min="23" max="43" width="9.36328125" style="82"/>
    <col min="44" max="16384" width="9.36328125" style="74"/>
  </cols>
  <sheetData>
    <row r="1" spans="1:23" ht="18" customHeight="1" x14ac:dyDescent="0.4">
      <c r="A1" s="47" t="s">
        <v>207</v>
      </c>
      <c r="B1" s="47"/>
      <c r="C1" s="79"/>
      <c r="D1" s="78"/>
      <c r="G1" s="305"/>
      <c r="H1" s="305"/>
      <c r="I1" s="303" t="s">
        <v>221</v>
      </c>
      <c r="J1" s="303"/>
      <c r="L1" s="81"/>
      <c r="N1" s="81"/>
      <c r="P1" s="81"/>
      <c r="R1" s="81"/>
      <c r="T1" s="81"/>
      <c r="V1" s="81"/>
    </row>
    <row r="2" spans="1:23" ht="18" customHeight="1" x14ac:dyDescent="0.4">
      <c r="A2" s="52"/>
      <c r="B2" s="47"/>
      <c r="C2" s="79"/>
      <c r="D2" s="78"/>
    </row>
    <row r="3" spans="1:23" ht="18" customHeight="1" x14ac:dyDescent="0.4">
      <c r="A3" s="52"/>
      <c r="B3" s="47"/>
      <c r="C3" s="79"/>
      <c r="D3" s="78"/>
    </row>
    <row r="4" spans="1:23" ht="18" customHeight="1" x14ac:dyDescent="0.35">
      <c r="A4" s="52"/>
      <c r="B4" s="49" t="s">
        <v>174</v>
      </c>
      <c r="C4" s="81"/>
      <c r="D4" s="78"/>
    </row>
    <row r="5" spans="1:23" ht="18.75" customHeight="1" thickBot="1" x14ac:dyDescent="0.4">
      <c r="A5" s="52"/>
      <c r="B5" s="54"/>
      <c r="C5" s="78"/>
      <c r="D5" s="78"/>
    </row>
    <row r="6" spans="1:23" ht="25" x14ac:dyDescent="0.35">
      <c r="A6" s="52"/>
      <c r="B6" s="306" t="s">
        <v>181</v>
      </c>
      <c r="C6" s="56"/>
      <c r="D6" s="83"/>
    </row>
    <row r="7" spans="1:23" ht="27" customHeight="1" thickBot="1" x14ac:dyDescent="0.4">
      <c r="A7" s="52"/>
      <c r="B7" s="307"/>
      <c r="C7" s="56"/>
      <c r="D7" s="83"/>
      <c r="E7" s="84"/>
      <c r="F7" s="84"/>
      <c r="G7" s="84"/>
      <c r="H7" s="84"/>
      <c r="I7" s="84"/>
      <c r="J7" s="84"/>
      <c r="K7" s="85"/>
      <c r="L7" s="85"/>
      <c r="M7" s="84"/>
      <c r="N7" s="84"/>
      <c r="O7" s="84"/>
      <c r="P7" s="84"/>
      <c r="Q7" s="84"/>
      <c r="R7" s="84"/>
      <c r="S7" s="84"/>
      <c r="T7" s="84"/>
      <c r="U7" s="84"/>
      <c r="V7" s="84"/>
    </row>
    <row r="8" spans="1:23" ht="31.5" customHeight="1" thickBot="1" x14ac:dyDescent="0.4">
      <c r="A8" s="52" t="s">
        <v>205</v>
      </c>
      <c r="B8" s="56"/>
      <c r="C8" s="56"/>
      <c r="D8" s="83"/>
      <c r="E8" s="85"/>
      <c r="F8" s="84"/>
      <c r="G8" s="84"/>
      <c r="H8" s="84"/>
      <c r="I8" s="84"/>
      <c r="J8" s="84"/>
      <c r="K8" s="85"/>
      <c r="L8" s="85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1:23" ht="75" customHeight="1" thickBot="1" x14ac:dyDescent="0.35">
      <c r="A9" s="60" t="s">
        <v>146</v>
      </c>
      <c r="B9" s="64" t="s">
        <v>17</v>
      </c>
      <c r="C9" s="62" t="s">
        <v>255</v>
      </c>
      <c r="D9" s="86" t="s">
        <v>18</v>
      </c>
      <c r="E9" s="87" t="s">
        <v>62</v>
      </c>
      <c r="F9" s="87" t="s">
        <v>65</v>
      </c>
      <c r="G9" s="87" t="s">
        <v>63</v>
      </c>
      <c r="H9" s="225" t="s">
        <v>175</v>
      </c>
      <c r="I9" s="62" t="s">
        <v>185</v>
      </c>
      <c r="J9" s="63" t="s">
        <v>186</v>
      </c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</row>
    <row r="10" spans="1:23" ht="30" customHeight="1" x14ac:dyDescent="0.3">
      <c r="A10" s="209" t="s">
        <v>69</v>
      </c>
      <c r="B10" s="210" t="s">
        <v>193</v>
      </c>
      <c r="C10" s="211">
        <v>249</v>
      </c>
      <c r="D10" s="89" t="s">
        <v>20</v>
      </c>
      <c r="E10" s="129"/>
      <c r="F10" s="90">
        <v>9.5</v>
      </c>
      <c r="G10" s="132">
        <f>E10*F10/100</f>
        <v>0</v>
      </c>
      <c r="H10" s="205">
        <f>E10+G10</f>
        <v>0</v>
      </c>
      <c r="I10" s="133">
        <f>C10*E10</f>
        <v>0</v>
      </c>
      <c r="J10" s="134">
        <f>C10*H10</f>
        <v>0</v>
      </c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2"/>
    </row>
    <row r="11" spans="1:23" ht="30" customHeight="1" x14ac:dyDescent="0.3">
      <c r="A11" s="93" t="s">
        <v>70</v>
      </c>
      <c r="B11" s="94" t="s">
        <v>253</v>
      </c>
      <c r="C11" s="174">
        <v>136</v>
      </c>
      <c r="D11" s="95" t="s">
        <v>20</v>
      </c>
      <c r="E11" s="130"/>
      <c r="F11" s="96">
        <v>9.5</v>
      </c>
      <c r="G11" s="135">
        <f t="shared" ref="G11:G45" si="0">E11*F11/100</f>
        <v>0</v>
      </c>
      <c r="H11" s="206">
        <f t="shared" ref="H11:H45" si="1">E11+G11</f>
        <v>0</v>
      </c>
      <c r="I11" s="136">
        <f t="shared" ref="I11:I45" si="2">C11*E11</f>
        <v>0</v>
      </c>
      <c r="J11" s="137">
        <f t="shared" ref="J11:J45" si="3">C11*H11</f>
        <v>0</v>
      </c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2"/>
    </row>
    <row r="12" spans="1:23" ht="30" customHeight="1" x14ac:dyDescent="0.3">
      <c r="A12" s="93" t="s">
        <v>72</v>
      </c>
      <c r="B12" s="94" t="s">
        <v>252</v>
      </c>
      <c r="C12" s="174">
        <v>155</v>
      </c>
      <c r="D12" s="95" t="s">
        <v>20</v>
      </c>
      <c r="E12" s="130"/>
      <c r="F12" s="96">
        <v>22</v>
      </c>
      <c r="G12" s="135">
        <f t="shared" si="0"/>
        <v>0</v>
      </c>
      <c r="H12" s="206">
        <f t="shared" si="1"/>
        <v>0</v>
      </c>
      <c r="I12" s="136">
        <f t="shared" si="2"/>
        <v>0</v>
      </c>
      <c r="J12" s="137">
        <f t="shared" si="3"/>
        <v>0</v>
      </c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2"/>
    </row>
    <row r="13" spans="1:23" ht="30" customHeight="1" x14ac:dyDescent="0.3">
      <c r="A13" s="93" t="s">
        <v>73</v>
      </c>
      <c r="B13" s="94" t="s">
        <v>67</v>
      </c>
      <c r="C13" s="174">
        <v>31</v>
      </c>
      <c r="D13" s="95" t="s">
        <v>20</v>
      </c>
      <c r="E13" s="130"/>
      <c r="F13" s="96">
        <v>22</v>
      </c>
      <c r="G13" s="135">
        <f t="shared" si="0"/>
        <v>0</v>
      </c>
      <c r="H13" s="206">
        <f t="shared" si="1"/>
        <v>0</v>
      </c>
      <c r="I13" s="136">
        <f t="shared" si="2"/>
        <v>0</v>
      </c>
      <c r="J13" s="137">
        <f t="shared" si="3"/>
        <v>0</v>
      </c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2"/>
    </row>
    <row r="14" spans="1:23" ht="30" customHeight="1" x14ac:dyDescent="0.3">
      <c r="A14" s="93" t="s">
        <v>76</v>
      </c>
      <c r="B14" s="228" t="s">
        <v>222</v>
      </c>
      <c r="C14" s="174">
        <v>27</v>
      </c>
      <c r="D14" s="95" t="s">
        <v>20</v>
      </c>
      <c r="E14" s="130"/>
      <c r="F14" s="96">
        <v>9.5</v>
      </c>
      <c r="G14" s="135">
        <f t="shared" si="0"/>
        <v>0</v>
      </c>
      <c r="H14" s="206">
        <f t="shared" si="1"/>
        <v>0</v>
      </c>
      <c r="I14" s="136">
        <f t="shared" si="2"/>
        <v>0</v>
      </c>
      <c r="J14" s="137">
        <f t="shared" si="3"/>
        <v>0</v>
      </c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2"/>
    </row>
    <row r="15" spans="1:23" ht="30" customHeight="1" x14ac:dyDescent="0.3">
      <c r="A15" s="93" t="s">
        <v>77</v>
      </c>
      <c r="B15" s="94" t="s">
        <v>148</v>
      </c>
      <c r="C15" s="174">
        <v>4</v>
      </c>
      <c r="D15" s="95" t="s">
        <v>20</v>
      </c>
      <c r="E15" s="130"/>
      <c r="F15" s="96">
        <v>9.5</v>
      </c>
      <c r="G15" s="135">
        <f t="shared" si="0"/>
        <v>0</v>
      </c>
      <c r="H15" s="206">
        <f t="shared" si="1"/>
        <v>0</v>
      </c>
      <c r="I15" s="136">
        <f t="shared" si="2"/>
        <v>0</v>
      </c>
      <c r="J15" s="137">
        <f t="shared" si="3"/>
        <v>0</v>
      </c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2"/>
    </row>
    <row r="16" spans="1:23" ht="30" customHeight="1" x14ac:dyDescent="0.3">
      <c r="A16" s="93" t="s">
        <v>78</v>
      </c>
      <c r="B16" s="94" t="s">
        <v>66</v>
      </c>
      <c r="C16" s="174">
        <v>142</v>
      </c>
      <c r="D16" s="95" t="s">
        <v>23</v>
      </c>
      <c r="E16" s="130"/>
      <c r="F16" s="96">
        <v>9.5</v>
      </c>
      <c r="G16" s="135">
        <f t="shared" si="0"/>
        <v>0</v>
      </c>
      <c r="H16" s="206">
        <f t="shared" si="1"/>
        <v>0</v>
      </c>
      <c r="I16" s="136">
        <f t="shared" si="2"/>
        <v>0</v>
      </c>
      <c r="J16" s="137">
        <f t="shared" si="3"/>
        <v>0</v>
      </c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2"/>
    </row>
    <row r="17" spans="1:23" ht="30" customHeight="1" x14ac:dyDescent="0.3">
      <c r="A17" s="93" t="s">
        <v>79</v>
      </c>
      <c r="B17" s="94" t="s">
        <v>194</v>
      </c>
      <c r="C17" s="174">
        <v>48</v>
      </c>
      <c r="D17" s="95" t="s">
        <v>20</v>
      </c>
      <c r="E17" s="130"/>
      <c r="F17" s="96">
        <v>22</v>
      </c>
      <c r="G17" s="135">
        <f t="shared" si="0"/>
        <v>0</v>
      </c>
      <c r="H17" s="206">
        <f t="shared" si="1"/>
        <v>0</v>
      </c>
      <c r="I17" s="136">
        <f t="shared" si="2"/>
        <v>0</v>
      </c>
      <c r="J17" s="137">
        <f t="shared" si="3"/>
        <v>0</v>
      </c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2"/>
    </row>
    <row r="18" spans="1:23" ht="30" customHeight="1" x14ac:dyDescent="0.3">
      <c r="A18" s="93" t="s">
        <v>81</v>
      </c>
      <c r="B18" s="94" t="s">
        <v>195</v>
      </c>
      <c r="C18" s="174">
        <v>338</v>
      </c>
      <c r="D18" s="95" t="s">
        <v>20</v>
      </c>
      <c r="E18" s="130"/>
      <c r="F18" s="96">
        <v>9.5</v>
      </c>
      <c r="G18" s="135">
        <f t="shared" si="0"/>
        <v>0</v>
      </c>
      <c r="H18" s="206">
        <f t="shared" si="1"/>
        <v>0</v>
      </c>
      <c r="I18" s="136">
        <f t="shared" si="2"/>
        <v>0</v>
      </c>
      <c r="J18" s="137">
        <f t="shared" si="3"/>
        <v>0</v>
      </c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2"/>
    </row>
    <row r="19" spans="1:23" ht="30" customHeight="1" x14ac:dyDescent="0.3">
      <c r="A19" s="93" t="s">
        <v>89</v>
      </c>
      <c r="B19" s="94" t="s">
        <v>196</v>
      </c>
      <c r="C19" s="174">
        <v>95</v>
      </c>
      <c r="D19" s="95" t="s">
        <v>20</v>
      </c>
      <c r="E19" s="130"/>
      <c r="F19" s="96">
        <v>9.5</v>
      </c>
      <c r="G19" s="135">
        <f t="shared" si="0"/>
        <v>0</v>
      </c>
      <c r="H19" s="206">
        <f t="shared" si="1"/>
        <v>0</v>
      </c>
      <c r="I19" s="136">
        <f t="shared" si="2"/>
        <v>0</v>
      </c>
      <c r="J19" s="137">
        <f t="shared" si="3"/>
        <v>0</v>
      </c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2"/>
    </row>
    <row r="20" spans="1:23" ht="30" customHeight="1" x14ac:dyDescent="0.3">
      <c r="A20" s="93" t="s">
        <v>94</v>
      </c>
      <c r="B20" s="94" t="s">
        <v>197</v>
      </c>
      <c r="C20" s="174">
        <v>128</v>
      </c>
      <c r="D20" s="95" t="s">
        <v>20</v>
      </c>
      <c r="E20" s="130"/>
      <c r="F20" s="96">
        <v>9.5</v>
      </c>
      <c r="G20" s="135">
        <f t="shared" si="0"/>
        <v>0</v>
      </c>
      <c r="H20" s="206">
        <f t="shared" si="1"/>
        <v>0</v>
      </c>
      <c r="I20" s="136">
        <f t="shared" si="2"/>
        <v>0</v>
      </c>
      <c r="J20" s="137">
        <f t="shared" si="3"/>
        <v>0</v>
      </c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2"/>
    </row>
    <row r="21" spans="1:23" ht="42" x14ac:dyDescent="0.3">
      <c r="A21" s="93" t="s">
        <v>95</v>
      </c>
      <c r="B21" s="94" t="s">
        <v>198</v>
      </c>
      <c r="C21" s="174">
        <v>47</v>
      </c>
      <c r="D21" s="95" t="s">
        <v>20</v>
      </c>
      <c r="E21" s="130"/>
      <c r="F21" s="96">
        <v>9.5</v>
      </c>
      <c r="G21" s="135">
        <f t="shared" si="0"/>
        <v>0</v>
      </c>
      <c r="H21" s="206">
        <f t="shared" si="1"/>
        <v>0</v>
      </c>
      <c r="I21" s="136">
        <f t="shared" si="2"/>
        <v>0</v>
      </c>
      <c r="J21" s="137">
        <f t="shared" si="3"/>
        <v>0</v>
      </c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2"/>
    </row>
    <row r="22" spans="1:23" ht="28" x14ac:dyDescent="0.3">
      <c r="A22" s="93" t="s">
        <v>96</v>
      </c>
      <c r="B22" s="94" t="s">
        <v>199</v>
      </c>
      <c r="C22" s="174">
        <v>3</v>
      </c>
      <c r="D22" s="95" t="s">
        <v>20</v>
      </c>
      <c r="E22" s="130"/>
      <c r="F22" s="96">
        <v>9.5</v>
      </c>
      <c r="G22" s="135">
        <f t="shared" si="0"/>
        <v>0</v>
      </c>
      <c r="H22" s="206">
        <f t="shared" si="1"/>
        <v>0</v>
      </c>
      <c r="I22" s="136">
        <f t="shared" si="2"/>
        <v>0</v>
      </c>
      <c r="J22" s="137">
        <f t="shared" si="3"/>
        <v>0</v>
      </c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2"/>
    </row>
    <row r="23" spans="1:23" ht="28" x14ac:dyDescent="0.3">
      <c r="A23" s="93" t="s">
        <v>83</v>
      </c>
      <c r="B23" s="94" t="s">
        <v>200</v>
      </c>
      <c r="C23" s="174">
        <v>4</v>
      </c>
      <c r="D23" s="95" t="s">
        <v>20</v>
      </c>
      <c r="E23" s="130"/>
      <c r="F23" s="96">
        <v>9.5</v>
      </c>
      <c r="G23" s="135">
        <f t="shared" si="0"/>
        <v>0</v>
      </c>
      <c r="H23" s="206">
        <f t="shared" si="1"/>
        <v>0</v>
      </c>
      <c r="I23" s="136">
        <f t="shared" si="2"/>
        <v>0</v>
      </c>
      <c r="J23" s="137">
        <f t="shared" si="3"/>
        <v>0</v>
      </c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2"/>
    </row>
    <row r="24" spans="1:23" ht="28" x14ac:dyDescent="0.3">
      <c r="A24" s="93" t="s">
        <v>85</v>
      </c>
      <c r="B24" s="94" t="s">
        <v>201</v>
      </c>
      <c r="C24" s="174">
        <v>4</v>
      </c>
      <c r="D24" s="95" t="s">
        <v>20</v>
      </c>
      <c r="E24" s="130"/>
      <c r="F24" s="96">
        <v>9.5</v>
      </c>
      <c r="G24" s="135">
        <f t="shared" si="0"/>
        <v>0</v>
      </c>
      <c r="H24" s="206">
        <f t="shared" si="1"/>
        <v>0</v>
      </c>
      <c r="I24" s="136">
        <f t="shared" si="2"/>
        <v>0</v>
      </c>
      <c r="J24" s="137">
        <f t="shared" si="3"/>
        <v>0</v>
      </c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2"/>
    </row>
    <row r="25" spans="1:23" ht="30" customHeight="1" x14ac:dyDescent="0.3">
      <c r="A25" s="93" t="s">
        <v>87</v>
      </c>
      <c r="B25" s="94" t="s">
        <v>149</v>
      </c>
      <c r="C25" s="174">
        <v>2</v>
      </c>
      <c r="D25" s="95" t="s">
        <v>20</v>
      </c>
      <c r="E25" s="130"/>
      <c r="F25" s="96">
        <v>22</v>
      </c>
      <c r="G25" s="135">
        <f t="shared" si="0"/>
        <v>0</v>
      </c>
      <c r="H25" s="206">
        <f t="shared" si="1"/>
        <v>0</v>
      </c>
      <c r="I25" s="136">
        <f t="shared" si="2"/>
        <v>0</v>
      </c>
      <c r="J25" s="137">
        <f t="shared" si="3"/>
        <v>0</v>
      </c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2"/>
    </row>
    <row r="26" spans="1:23" ht="30" customHeight="1" x14ac:dyDescent="0.3">
      <c r="A26" s="93" t="s">
        <v>97</v>
      </c>
      <c r="B26" s="94" t="s">
        <v>150</v>
      </c>
      <c r="C26" s="174">
        <v>6</v>
      </c>
      <c r="D26" s="95" t="s">
        <v>20</v>
      </c>
      <c r="E26" s="130"/>
      <c r="F26" s="96">
        <v>22</v>
      </c>
      <c r="G26" s="135">
        <f t="shared" si="0"/>
        <v>0</v>
      </c>
      <c r="H26" s="206">
        <f t="shared" si="1"/>
        <v>0</v>
      </c>
      <c r="I26" s="136">
        <f t="shared" si="2"/>
        <v>0</v>
      </c>
      <c r="J26" s="137">
        <f t="shared" si="3"/>
        <v>0</v>
      </c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2"/>
    </row>
    <row r="27" spans="1:23" ht="30" customHeight="1" x14ac:dyDescent="0.3">
      <c r="A27" s="93" t="s">
        <v>91</v>
      </c>
      <c r="B27" s="94" t="s">
        <v>151</v>
      </c>
      <c r="C27" s="174">
        <v>6</v>
      </c>
      <c r="D27" s="95" t="s">
        <v>20</v>
      </c>
      <c r="E27" s="130"/>
      <c r="F27" s="96">
        <v>22</v>
      </c>
      <c r="G27" s="135">
        <f t="shared" si="0"/>
        <v>0</v>
      </c>
      <c r="H27" s="206">
        <f t="shared" si="1"/>
        <v>0</v>
      </c>
      <c r="I27" s="136">
        <f t="shared" si="2"/>
        <v>0</v>
      </c>
      <c r="J27" s="137">
        <f t="shared" si="3"/>
        <v>0</v>
      </c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2"/>
    </row>
    <row r="28" spans="1:23" ht="30" customHeight="1" x14ac:dyDescent="0.3">
      <c r="A28" s="93" t="s">
        <v>98</v>
      </c>
      <c r="B28" s="94" t="s">
        <v>152</v>
      </c>
      <c r="C28" s="174">
        <v>6</v>
      </c>
      <c r="D28" s="95" t="s">
        <v>20</v>
      </c>
      <c r="E28" s="130"/>
      <c r="F28" s="96">
        <v>22</v>
      </c>
      <c r="G28" s="135">
        <f t="shared" si="0"/>
        <v>0</v>
      </c>
      <c r="H28" s="206">
        <f t="shared" si="1"/>
        <v>0</v>
      </c>
      <c r="I28" s="136">
        <f t="shared" si="2"/>
        <v>0</v>
      </c>
      <c r="J28" s="137">
        <f t="shared" si="3"/>
        <v>0</v>
      </c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2"/>
    </row>
    <row r="29" spans="1:23" ht="30" customHeight="1" x14ac:dyDescent="0.3">
      <c r="A29" s="93" t="s">
        <v>99</v>
      </c>
      <c r="B29" s="94" t="s">
        <v>153</v>
      </c>
      <c r="C29" s="174">
        <v>6</v>
      </c>
      <c r="D29" s="95" t="s">
        <v>20</v>
      </c>
      <c r="E29" s="130"/>
      <c r="F29" s="96">
        <v>22</v>
      </c>
      <c r="G29" s="135">
        <f t="shared" si="0"/>
        <v>0</v>
      </c>
      <c r="H29" s="206">
        <f t="shared" si="1"/>
        <v>0</v>
      </c>
      <c r="I29" s="136">
        <f t="shared" si="2"/>
        <v>0</v>
      </c>
      <c r="J29" s="137">
        <f t="shared" si="3"/>
        <v>0</v>
      </c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2"/>
    </row>
    <row r="30" spans="1:23" ht="30" customHeight="1" x14ac:dyDescent="0.3">
      <c r="A30" s="93" t="s">
        <v>100</v>
      </c>
      <c r="B30" s="94" t="s">
        <v>154</v>
      </c>
      <c r="C30" s="174">
        <v>6</v>
      </c>
      <c r="D30" s="95" t="s">
        <v>20</v>
      </c>
      <c r="E30" s="130"/>
      <c r="F30" s="96">
        <v>22</v>
      </c>
      <c r="G30" s="135">
        <f t="shared" si="0"/>
        <v>0</v>
      </c>
      <c r="H30" s="206">
        <f t="shared" si="1"/>
        <v>0</v>
      </c>
      <c r="I30" s="136">
        <f t="shared" si="2"/>
        <v>0</v>
      </c>
      <c r="J30" s="137">
        <f t="shared" si="3"/>
        <v>0</v>
      </c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2"/>
    </row>
    <row r="31" spans="1:23" ht="30" customHeight="1" x14ac:dyDescent="0.3">
      <c r="A31" s="93" t="s">
        <v>101</v>
      </c>
      <c r="B31" s="94" t="s">
        <v>155</v>
      </c>
      <c r="C31" s="174">
        <v>6</v>
      </c>
      <c r="D31" s="95" t="s">
        <v>20</v>
      </c>
      <c r="E31" s="130"/>
      <c r="F31" s="96">
        <v>22</v>
      </c>
      <c r="G31" s="135">
        <f t="shared" si="0"/>
        <v>0</v>
      </c>
      <c r="H31" s="206">
        <f t="shared" si="1"/>
        <v>0</v>
      </c>
      <c r="I31" s="136">
        <f t="shared" si="2"/>
        <v>0</v>
      </c>
      <c r="J31" s="137">
        <f t="shared" si="3"/>
        <v>0</v>
      </c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2"/>
    </row>
    <row r="32" spans="1:23" ht="30" customHeight="1" x14ac:dyDescent="0.3">
      <c r="A32" s="93" t="s">
        <v>102</v>
      </c>
      <c r="B32" s="94" t="s">
        <v>156</v>
      </c>
      <c r="C32" s="174">
        <v>10</v>
      </c>
      <c r="D32" s="95" t="s">
        <v>20</v>
      </c>
      <c r="E32" s="130"/>
      <c r="F32" s="96">
        <v>22</v>
      </c>
      <c r="G32" s="135">
        <f t="shared" si="0"/>
        <v>0</v>
      </c>
      <c r="H32" s="206">
        <f t="shared" si="1"/>
        <v>0</v>
      </c>
      <c r="I32" s="136">
        <f t="shared" si="2"/>
        <v>0</v>
      </c>
      <c r="J32" s="137">
        <f t="shared" si="3"/>
        <v>0</v>
      </c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2"/>
    </row>
    <row r="33" spans="1:23" ht="30" customHeight="1" x14ac:dyDescent="0.3">
      <c r="A33" s="93" t="s">
        <v>103</v>
      </c>
      <c r="B33" s="94" t="s">
        <v>166</v>
      </c>
      <c r="C33" s="174">
        <v>6</v>
      </c>
      <c r="D33" s="95" t="s">
        <v>20</v>
      </c>
      <c r="E33" s="130"/>
      <c r="F33" s="96">
        <v>22</v>
      </c>
      <c r="G33" s="135">
        <f t="shared" si="0"/>
        <v>0</v>
      </c>
      <c r="H33" s="206">
        <f t="shared" si="1"/>
        <v>0</v>
      </c>
      <c r="I33" s="136">
        <f t="shared" si="2"/>
        <v>0</v>
      </c>
      <c r="J33" s="137">
        <f t="shared" si="3"/>
        <v>0</v>
      </c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2"/>
    </row>
    <row r="34" spans="1:23" ht="30" customHeight="1" x14ac:dyDescent="0.3">
      <c r="A34" s="93" t="s">
        <v>90</v>
      </c>
      <c r="B34" s="94" t="s">
        <v>157</v>
      </c>
      <c r="C34" s="174">
        <v>6</v>
      </c>
      <c r="D34" s="95" t="s">
        <v>20</v>
      </c>
      <c r="E34" s="130"/>
      <c r="F34" s="96">
        <v>22</v>
      </c>
      <c r="G34" s="135">
        <f t="shared" si="0"/>
        <v>0</v>
      </c>
      <c r="H34" s="206">
        <f t="shared" si="1"/>
        <v>0</v>
      </c>
      <c r="I34" s="136">
        <f t="shared" si="2"/>
        <v>0</v>
      </c>
      <c r="J34" s="137">
        <f t="shared" si="3"/>
        <v>0</v>
      </c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2"/>
    </row>
    <row r="35" spans="1:23" ht="30" customHeight="1" x14ac:dyDescent="0.3">
      <c r="A35" s="93" t="s">
        <v>104</v>
      </c>
      <c r="B35" s="94" t="s">
        <v>158</v>
      </c>
      <c r="C35" s="174">
        <v>6</v>
      </c>
      <c r="D35" s="95" t="s">
        <v>20</v>
      </c>
      <c r="E35" s="130"/>
      <c r="F35" s="96">
        <v>22</v>
      </c>
      <c r="G35" s="135">
        <f t="shared" si="0"/>
        <v>0</v>
      </c>
      <c r="H35" s="206">
        <f t="shared" si="1"/>
        <v>0</v>
      </c>
      <c r="I35" s="136">
        <f t="shared" si="2"/>
        <v>0</v>
      </c>
      <c r="J35" s="137">
        <f t="shared" si="3"/>
        <v>0</v>
      </c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2"/>
    </row>
    <row r="36" spans="1:23" ht="30" customHeight="1" x14ac:dyDescent="0.3">
      <c r="A36" s="93" t="s">
        <v>105</v>
      </c>
      <c r="B36" s="94" t="s">
        <v>159</v>
      </c>
      <c r="C36" s="174">
        <v>6</v>
      </c>
      <c r="D36" s="95" t="s">
        <v>20</v>
      </c>
      <c r="E36" s="130"/>
      <c r="F36" s="96">
        <v>22</v>
      </c>
      <c r="G36" s="135">
        <f t="shared" si="0"/>
        <v>0</v>
      </c>
      <c r="H36" s="206">
        <f t="shared" si="1"/>
        <v>0</v>
      </c>
      <c r="I36" s="136">
        <f t="shared" si="2"/>
        <v>0</v>
      </c>
      <c r="J36" s="137">
        <f t="shared" si="3"/>
        <v>0</v>
      </c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2"/>
    </row>
    <row r="37" spans="1:23" ht="30" customHeight="1" x14ac:dyDescent="0.3">
      <c r="A37" s="93" t="s">
        <v>106</v>
      </c>
      <c r="B37" s="94" t="s">
        <v>223</v>
      </c>
      <c r="C37" s="175">
        <v>6</v>
      </c>
      <c r="D37" s="95" t="s">
        <v>20</v>
      </c>
      <c r="E37" s="130"/>
      <c r="F37" s="96">
        <v>22</v>
      </c>
      <c r="G37" s="135">
        <f t="shared" si="0"/>
        <v>0</v>
      </c>
      <c r="H37" s="206">
        <f t="shared" si="1"/>
        <v>0</v>
      </c>
      <c r="I37" s="136">
        <f t="shared" si="2"/>
        <v>0</v>
      </c>
      <c r="J37" s="137">
        <f t="shared" si="3"/>
        <v>0</v>
      </c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2"/>
    </row>
    <row r="38" spans="1:23" ht="30" customHeight="1" x14ac:dyDescent="0.3">
      <c r="A38" s="93" t="s">
        <v>107</v>
      </c>
      <c r="B38" s="94" t="s">
        <v>224</v>
      </c>
      <c r="C38" s="175">
        <v>6</v>
      </c>
      <c r="D38" s="95" t="s">
        <v>20</v>
      </c>
      <c r="E38" s="130"/>
      <c r="F38" s="96">
        <v>22</v>
      </c>
      <c r="G38" s="135">
        <f t="shared" si="0"/>
        <v>0</v>
      </c>
      <c r="H38" s="206">
        <f t="shared" si="1"/>
        <v>0</v>
      </c>
      <c r="I38" s="136">
        <f t="shared" si="2"/>
        <v>0</v>
      </c>
      <c r="J38" s="137">
        <f t="shared" si="3"/>
        <v>0</v>
      </c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2"/>
    </row>
    <row r="39" spans="1:23" ht="30" customHeight="1" x14ac:dyDescent="0.3">
      <c r="A39" s="93" t="s">
        <v>93</v>
      </c>
      <c r="B39" s="94" t="s">
        <v>225</v>
      </c>
      <c r="C39" s="175">
        <v>6</v>
      </c>
      <c r="D39" s="95" t="s">
        <v>20</v>
      </c>
      <c r="E39" s="130"/>
      <c r="F39" s="96">
        <v>22</v>
      </c>
      <c r="G39" s="135">
        <f t="shared" si="0"/>
        <v>0</v>
      </c>
      <c r="H39" s="206">
        <f t="shared" si="1"/>
        <v>0</v>
      </c>
      <c r="I39" s="136">
        <f t="shared" si="2"/>
        <v>0</v>
      </c>
      <c r="J39" s="137">
        <f t="shared" si="3"/>
        <v>0</v>
      </c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2"/>
    </row>
    <row r="40" spans="1:23" ht="30" customHeight="1" x14ac:dyDescent="0.3">
      <c r="A40" s="93" t="s">
        <v>229</v>
      </c>
      <c r="B40" s="94" t="s">
        <v>226</v>
      </c>
      <c r="C40" s="175">
        <v>2</v>
      </c>
      <c r="D40" s="95" t="s">
        <v>147</v>
      </c>
      <c r="E40" s="130"/>
      <c r="F40" s="96">
        <v>9.5</v>
      </c>
      <c r="G40" s="135">
        <f t="shared" si="0"/>
        <v>0</v>
      </c>
      <c r="H40" s="206">
        <f t="shared" si="1"/>
        <v>0</v>
      </c>
      <c r="I40" s="136">
        <f t="shared" si="2"/>
        <v>0</v>
      </c>
      <c r="J40" s="137">
        <f t="shared" si="3"/>
        <v>0</v>
      </c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2"/>
    </row>
    <row r="41" spans="1:23" ht="30" customHeight="1" x14ac:dyDescent="0.3">
      <c r="A41" s="93" t="s">
        <v>109</v>
      </c>
      <c r="B41" s="94" t="s">
        <v>160</v>
      </c>
      <c r="C41" s="175">
        <v>2</v>
      </c>
      <c r="D41" s="95" t="s">
        <v>147</v>
      </c>
      <c r="E41" s="130"/>
      <c r="F41" s="96">
        <v>9.5</v>
      </c>
      <c r="G41" s="135">
        <f t="shared" si="0"/>
        <v>0</v>
      </c>
      <c r="H41" s="206">
        <f t="shared" si="1"/>
        <v>0</v>
      </c>
      <c r="I41" s="136">
        <f t="shared" si="2"/>
        <v>0</v>
      </c>
      <c r="J41" s="137">
        <f t="shared" si="3"/>
        <v>0</v>
      </c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2"/>
    </row>
    <row r="42" spans="1:23" ht="30" customHeight="1" x14ac:dyDescent="0.3">
      <c r="A42" s="93" t="s">
        <v>110</v>
      </c>
      <c r="B42" s="94" t="s">
        <v>227</v>
      </c>
      <c r="C42" s="175">
        <v>4</v>
      </c>
      <c r="D42" s="95" t="s">
        <v>20</v>
      </c>
      <c r="E42" s="130"/>
      <c r="F42" s="96">
        <v>22</v>
      </c>
      <c r="G42" s="135">
        <f t="shared" si="0"/>
        <v>0</v>
      </c>
      <c r="H42" s="206">
        <f t="shared" si="1"/>
        <v>0</v>
      </c>
      <c r="I42" s="136">
        <f t="shared" si="2"/>
        <v>0</v>
      </c>
      <c r="J42" s="137">
        <f t="shared" si="3"/>
        <v>0</v>
      </c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2"/>
    </row>
    <row r="43" spans="1:23" ht="30" customHeight="1" x14ac:dyDescent="0.3">
      <c r="A43" s="93" t="s">
        <v>111</v>
      </c>
      <c r="B43" s="94" t="s">
        <v>161</v>
      </c>
      <c r="C43" s="175">
        <v>84</v>
      </c>
      <c r="D43" s="95" t="s">
        <v>20</v>
      </c>
      <c r="E43" s="130"/>
      <c r="F43" s="96">
        <v>22</v>
      </c>
      <c r="G43" s="135">
        <f t="shared" si="0"/>
        <v>0</v>
      </c>
      <c r="H43" s="206">
        <f t="shared" si="1"/>
        <v>0</v>
      </c>
      <c r="I43" s="136">
        <f t="shared" si="2"/>
        <v>0</v>
      </c>
      <c r="J43" s="137">
        <f t="shared" si="3"/>
        <v>0</v>
      </c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2"/>
    </row>
    <row r="44" spans="1:23" ht="30" customHeight="1" x14ac:dyDescent="0.3">
      <c r="A44" s="93" t="s">
        <v>112</v>
      </c>
      <c r="B44" s="200" t="s">
        <v>254</v>
      </c>
      <c r="C44" s="201">
        <v>20</v>
      </c>
      <c r="D44" s="202" t="s">
        <v>20</v>
      </c>
      <c r="E44" s="203"/>
      <c r="F44" s="204">
        <v>22</v>
      </c>
      <c r="G44" s="135">
        <f t="shared" si="0"/>
        <v>0</v>
      </c>
      <c r="H44" s="206">
        <f t="shared" si="1"/>
        <v>0</v>
      </c>
      <c r="I44" s="136">
        <f t="shared" si="2"/>
        <v>0</v>
      </c>
      <c r="J44" s="137">
        <f t="shared" si="3"/>
        <v>0</v>
      </c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2"/>
    </row>
    <row r="45" spans="1:23" ht="30" customHeight="1" thickBot="1" x14ac:dyDescent="0.35">
      <c r="A45" s="97" t="s">
        <v>113</v>
      </c>
      <c r="B45" s="98" t="s">
        <v>228</v>
      </c>
      <c r="C45" s="229">
        <v>290</v>
      </c>
      <c r="D45" s="99" t="s">
        <v>20</v>
      </c>
      <c r="E45" s="131"/>
      <c r="F45" s="100">
        <v>22</v>
      </c>
      <c r="G45" s="138">
        <f t="shared" si="0"/>
        <v>0</v>
      </c>
      <c r="H45" s="226">
        <f t="shared" si="1"/>
        <v>0</v>
      </c>
      <c r="I45" s="139">
        <f t="shared" si="2"/>
        <v>0</v>
      </c>
      <c r="J45" s="140">
        <f t="shared" si="3"/>
        <v>0</v>
      </c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2"/>
    </row>
    <row r="46" spans="1:23" ht="30" customHeight="1" thickBot="1" x14ac:dyDescent="0.35">
      <c r="A46" s="75"/>
      <c r="B46" s="212" t="s">
        <v>251</v>
      </c>
      <c r="C46" s="301" t="s">
        <v>208</v>
      </c>
      <c r="D46" s="302"/>
      <c r="E46" s="302"/>
      <c r="F46" s="302"/>
      <c r="G46" s="302"/>
      <c r="H46" s="302"/>
      <c r="I46" s="141">
        <f>SUM(I10:I45)</f>
        <v>0</v>
      </c>
      <c r="J46" s="142">
        <f>SUM(J10:J45)</f>
        <v>0</v>
      </c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2"/>
    </row>
    <row r="47" spans="1:23" ht="14.5" x14ac:dyDescent="0.35">
      <c r="B47" s="52"/>
      <c r="C47" s="101"/>
      <c r="D47" s="102"/>
      <c r="E47" s="102"/>
      <c r="F47" s="102"/>
      <c r="G47" s="102"/>
      <c r="H47" s="102"/>
      <c r="I47" s="102"/>
      <c r="J47" s="102"/>
      <c r="K47" s="103"/>
      <c r="L47" s="103"/>
      <c r="M47" s="102"/>
      <c r="N47" s="102"/>
      <c r="O47" s="102"/>
      <c r="P47" s="102"/>
      <c r="Q47" s="103"/>
      <c r="R47" s="103"/>
      <c r="S47" s="103"/>
      <c r="T47" s="103"/>
      <c r="U47" s="103"/>
      <c r="V47" s="103"/>
    </row>
    <row r="48" spans="1:23" ht="15" customHeight="1" x14ac:dyDescent="0.3">
      <c r="B48" s="75"/>
      <c r="C48" s="103"/>
      <c r="D48" s="308"/>
      <c r="E48" s="308"/>
      <c r="F48" s="308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</row>
    <row r="49" spans="1:23" ht="15" customHeight="1" x14ac:dyDescent="0.3">
      <c r="B49" s="75"/>
      <c r="C49" s="103"/>
      <c r="D49" s="308"/>
      <c r="E49" s="308"/>
      <c r="F49" s="308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</row>
    <row r="50" spans="1:23" ht="15.75" customHeight="1" x14ac:dyDescent="0.3">
      <c r="B50" s="75"/>
      <c r="C50" s="103"/>
      <c r="D50" s="308"/>
      <c r="E50" s="308"/>
      <c r="F50" s="308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</row>
    <row r="51" spans="1:23" ht="14.5" thickBot="1" x14ac:dyDescent="0.35">
      <c r="A51" s="74" t="s">
        <v>206</v>
      </c>
      <c r="B51" s="75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</row>
    <row r="52" spans="1:23" ht="56.5" thickBot="1" x14ac:dyDescent="0.35">
      <c r="A52" s="60" t="s">
        <v>146</v>
      </c>
      <c r="B52" s="64" t="s">
        <v>17</v>
      </c>
      <c r="C52" s="88" t="s">
        <v>255</v>
      </c>
      <c r="D52" s="208" t="s">
        <v>18</v>
      </c>
      <c r="E52" s="207" t="s">
        <v>62</v>
      </c>
      <c r="F52" s="207" t="s">
        <v>65</v>
      </c>
      <c r="G52" s="207" t="s">
        <v>63</v>
      </c>
      <c r="H52" s="227" t="s">
        <v>175</v>
      </c>
      <c r="I52" s="88" t="s">
        <v>185</v>
      </c>
      <c r="J52" s="117" t="s">
        <v>186</v>
      </c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92"/>
    </row>
    <row r="53" spans="1:23" ht="30" customHeight="1" x14ac:dyDescent="0.3">
      <c r="A53" s="104" t="s">
        <v>69</v>
      </c>
      <c r="B53" s="105" t="s">
        <v>230</v>
      </c>
      <c r="C53" s="214">
        <v>726</v>
      </c>
      <c r="D53" s="215" t="s">
        <v>192</v>
      </c>
      <c r="E53" s="216"/>
      <c r="F53" s="217">
        <v>9.5</v>
      </c>
      <c r="G53" s="218">
        <f>E53*F53/100</f>
        <v>0</v>
      </c>
      <c r="H53" s="219">
        <f>E53+G53</f>
        <v>0</v>
      </c>
      <c r="I53" s="133">
        <f>C53*E53</f>
        <v>0</v>
      </c>
      <c r="J53" s="134">
        <f>C53*H53</f>
        <v>0</v>
      </c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92"/>
    </row>
    <row r="54" spans="1:23" ht="66.75" customHeight="1" x14ac:dyDescent="0.3">
      <c r="A54" s="93" t="s">
        <v>70</v>
      </c>
      <c r="B54" s="94" t="s">
        <v>202</v>
      </c>
      <c r="C54" s="220">
        <v>1360</v>
      </c>
      <c r="D54" s="106" t="s">
        <v>192</v>
      </c>
      <c r="E54" s="143"/>
      <c r="F54" s="107">
        <v>9.5</v>
      </c>
      <c r="G54" s="145">
        <f t="shared" ref="G54:G62" si="4">E54*F54/100</f>
        <v>0</v>
      </c>
      <c r="H54" s="213">
        <f t="shared" ref="H54:H62" si="5">E54+G54</f>
        <v>0</v>
      </c>
      <c r="I54" s="136">
        <f t="shared" ref="I54:I62" si="6">C54*E54</f>
        <v>0</v>
      </c>
      <c r="J54" s="137">
        <f t="shared" ref="J54:J62" si="7">C54*H54</f>
        <v>0</v>
      </c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92"/>
    </row>
    <row r="55" spans="1:23" ht="66.75" customHeight="1" x14ac:dyDescent="0.3">
      <c r="A55" s="93" t="s">
        <v>72</v>
      </c>
      <c r="B55" s="94" t="s">
        <v>203</v>
      </c>
      <c r="C55" s="220">
        <v>2104</v>
      </c>
      <c r="D55" s="106" t="s">
        <v>192</v>
      </c>
      <c r="E55" s="143"/>
      <c r="F55" s="107">
        <v>9.5</v>
      </c>
      <c r="G55" s="145">
        <f t="shared" si="4"/>
        <v>0</v>
      </c>
      <c r="H55" s="213">
        <f t="shared" si="5"/>
        <v>0</v>
      </c>
      <c r="I55" s="136">
        <f t="shared" si="6"/>
        <v>0</v>
      </c>
      <c r="J55" s="137">
        <f t="shared" si="7"/>
        <v>0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92"/>
    </row>
    <row r="56" spans="1:23" ht="66.75" customHeight="1" x14ac:dyDescent="0.3">
      <c r="A56" s="93" t="s">
        <v>73</v>
      </c>
      <c r="B56" s="94" t="s">
        <v>231</v>
      </c>
      <c r="C56" s="220">
        <v>656</v>
      </c>
      <c r="D56" s="106" t="s">
        <v>192</v>
      </c>
      <c r="E56" s="143"/>
      <c r="F56" s="107">
        <v>9.5</v>
      </c>
      <c r="G56" s="145">
        <f t="shared" si="4"/>
        <v>0</v>
      </c>
      <c r="H56" s="213">
        <f t="shared" si="5"/>
        <v>0</v>
      </c>
      <c r="I56" s="136">
        <f t="shared" si="6"/>
        <v>0</v>
      </c>
      <c r="J56" s="137">
        <f t="shared" si="7"/>
        <v>0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92"/>
    </row>
    <row r="57" spans="1:23" ht="30" customHeight="1" x14ac:dyDescent="0.3">
      <c r="A57" s="93" t="s">
        <v>76</v>
      </c>
      <c r="B57" s="94" t="s">
        <v>162</v>
      </c>
      <c r="C57" s="220">
        <v>200</v>
      </c>
      <c r="D57" s="106" t="s">
        <v>192</v>
      </c>
      <c r="E57" s="143"/>
      <c r="F57" s="107">
        <v>9.5</v>
      </c>
      <c r="G57" s="145">
        <f t="shared" si="4"/>
        <v>0</v>
      </c>
      <c r="H57" s="213">
        <f t="shared" si="5"/>
        <v>0</v>
      </c>
      <c r="I57" s="136">
        <f t="shared" si="6"/>
        <v>0</v>
      </c>
      <c r="J57" s="137">
        <f t="shared" si="7"/>
        <v>0</v>
      </c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92"/>
    </row>
    <row r="58" spans="1:23" ht="70" x14ac:dyDescent="0.3">
      <c r="A58" s="93" t="s">
        <v>77</v>
      </c>
      <c r="B58" s="94" t="s">
        <v>232</v>
      </c>
      <c r="C58" s="220">
        <v>8</v>
      </c>
      <c r="D58" s="106" t="s">
        <v>20</v>
      </c>
      <c r="E58" s="143"/>
      <c r="F58" s="107">
        <v>9.5</v>
      </c>
      <c r="G58" s="145">
        <f t="shared" si="4"/>
        <v>0</v>
      </c>
      <c r="H58" s="213">
        <f t="shared" si="5"/>
        <v>0</v>
      </c>
      <c r="I58" s="136">
        <f t="shared" si="6"/>
        <v>0</v>
      </c>
      <c r="J58" s="137">
        <f t="shared" si="7"/>
        <v>0</v>
      </c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92"/>
    </row>
    <row r="59" spans="1:23" ht="66.75" customHeight="1" x14ac:dyDescent="0.3">
      <c r="A59" s="93" t="s">
        <v>78</v>
      </c>
      <c r="B59" s="94" t="s">
        <v>233</v>
      </c>
      <c r="C59" s="220">
        <v>2000</v>
      </c>
      <c r="D59" s="106" t="s">
        <v>192</v>
      </c>
      <c r="E59" s="143"/>
      <c r="F59" s="107">
        <v>9.5</v>
      </c>
      <c r="G59" s="145">
        <f t="shared" si="4"/>
        <v>0</v>
      </c>
      <c r="H59" s="213">
        <f t="shared" si="5"/>
        <v>0</v>
      </c>
      <c r="I59" s="136">
        <f t="shared" si="6"/>
        <v>0</v>
      </c>
      <c r="J59" s="137">
        <f t="shared" si="7"/>
        <v>0</v>
      </c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92"/>
    </row>
    <row r="60" spans="1:23" ht="66.75" customHeight="1" x14ac:dyDescent="0.3">
      <c r="A60" s="93" t="s">
        <v>79</v>
      </c>
      <c r="B60" s="94" t="s">
        <v>234</v>
      </c>
      <c r="C60" s="220">
        <v>1500</v>
      </c>
      <c r="D60" s="106" t="s">
        <v>192</v>
      </c>
      <c r="E60" s="143"/>
      <c r="F60" s="107">
        <v>9.5</v>
      </c>
      <c r="G60" s="145">
        <f t="shared" si="4"/>
        <v>0</v>
      </c>
      <c r="H60" s="213">
        <f t="shared" si="5"/>
        <v>0</v>
      </c>
      <c r="I60" s="136">
        <f t="shared" si="6"/>
        <v>0</v>
      </c>
      <c r="J60" s="137">
        <f t="shared" si="7"/>
        <v>0</v>
      </c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92"/>
    </row>
    <row r="61" spans="1:23" ht="66.75" customHeight="1" x14ac:dyDescent="0.3">
      <c r="A61" s="93" t="s">
        <v>81</v>
      </c>
      <c r="B61" s="94" t="s">
        <v>235</v>
      </c>
      <c r="C61" s="220">
        <v>800</v>
      </c>
      <c r="D61" s="106" t="s">
        <v>192</v>
      </c>
      <c r="E61" s="143"/>
      <c r="F61" s="107">
        <v>9.5</v>
      </c>
      <c r="G61" s="145">
        <f t="shared" si="4"/>
        <v>0</v>
      </c>
      <c r="H61" s="213">
        <f t="shared" si="5"/>
        <v>0</v>
      </c>
      <c r="I61" s="136">
        <f t="shared" si="6"/>
        <v>0</v>
      </c>
      <c r="J61" s="137">
        <f t="shared" si="7"/>
        <v>0</v>
      </c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92"/>
    </row>
    <row r="62" spans="1:23" ht="67.25" customHeight="1" thickBot="1" x14ac:dyDescent="0.35">
      <c r="A62" s="97" t="s">
        <v>89</v>
      </c>
      <c r="B62" s="98" t="s">
        <v>236</v>
      </c>
      <c r="C62" s="221">
        <v>600</v>
      </c>
      <c r="D62" s="222" t="s">
        <v>192</v>
      </c>
      <c r="E62" s="144"/>
      <c r="F62" s="108">
        <v>9.5</v>
      </c>
      <c r="G62" s="223">
        <f t="shared" si="4"/>
        <v>0</v>
      </c>
      <c r="H62" s="224">
        <f t="shared" si="5"/>
        <v>0</v>
      </c>
      <c r="I62" s="139">
        <f t="shared" si="6"/>
        <v>0</v>
      </c>
      <c r="J62" s="140">
        <f t="shared" si="7"/>
        <v>0</v>
      </c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92"/>
    </row>
    <row r="63" spans="1:23" ht="31.5" customHeight="1" thickBot="1" x14ac:dyDescent="0.35">
      <c r="A63" s="109"/>
      <c r="B63" s="76"/>
      <c r="C63" s="287" t="s">
        <v>208</v>
      </c>
      <c r="D63" s="288"/>
      <c r="E63" s="288"/>
      <c r="F63" s="288"/>
      <c r="G63" s="288"/>
      <c r="H63" s="288"/>
      <c r="I63" s="147">
        <f>SUM(I53:I62)</f>
        <v>0</v>
      </c>
      <c r="J63" s="148">
        <f>SUM(J53:J62)</f>
        <v>0</v>
      </c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92"/>
    </row>
    <row r="64" spans="1:23" ht="14" x14ac:dyDescent="0.3">
      <c r="A64" s="109"/>
      <c r="B64" s="76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92"/>
    </row>
    <row r="65" spans="1:42" ht="15.75" customHeight="1" thickBot="1" x14ac:dyDescent="0.4">
      <c r="A65" s="109"/>
      <c r="B65" s="76"/>
      <c r="C65" s="309"/>
      <c r="D65" s="309"/>
      <c r="E65" s="309"/>
      <c r="F65" s="309"/>
      <c r="G65" s="309"/>
      <c r="H65" s="309"/>
      <c r="I65" s="300"/>
      <c r="J65" s="300"/>
      <c r="K65" s="300"/>
      <c r="L65" s="300"/>
      <c r="M65" s="300"/>
      <c r="N65" s="300"/>
      <c r="O65" s="300"/>
      <c r="P65" s="300"/>
      <c r="Q65" s="300"/>
      <c r="R65" s="300"/>
      <c r="S65" s="300"/>
      <c r="T65" s="300"/>
      <c r="U65" s="300"/>
      <c r="V65" s="300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</row>
    <row r="66" spans="1:42" ht="23.4" customHeight="1" x14ac:dyDescent="0.35">
      <c r="A66" s="2"/>
      <c r="B66" s="152"/>
      <c r="C66" s="291" t="s">
        <v>258</v>
      </c>
      <c r="D66" s="292"/>
      <c r="E66" s="292"/>
      <c r="F66" s="292"/>
      <c r="G66" s="292"/>
      <c r="H66" s="292"/>
      <c r="I66" s="292"/>
      <c r="J66" s="171"/>
      <c r="K66" s="300"/>
      <c r="L66" s="300"/>
      <c r="M66" s="300"/>
      <c r="N66" s="300"/>
      <c r="O66" s="300"/>
      <c r="P66" s="300"/>
      <c r="Q66" s="300"/>
      <c r="R66" s="300"/>
      <c r="S66" s="300"/>
      <c r="T66" s="300"/>
      <c r="U66" s="300"/>
      <c r="V66" s="300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</row>
    <row r="67" spans="1:42" ht="18.649999999999999" customHeight="1" x14ac:dyDescent="0.35">
      <c r="A67" s="192" t="s">
        <v>180</v>
      </c>
      <c r="B67" s="149"/>
      <c r="C67" s="293" t="s">
        <v>189</v>
      </c>
      <c r="D67" s="294"/>
      <c r="E67" s="294"/>
      <c r="F67" s="294"/>
      <c r="G67" s="294"/>
      <c r="H67" s="294"/>
      <c r="I67" s="294"/>
      <c r="J67" s="172"/>
      <c r="K67" s="300"/>
      <c r="L67" s="300"/>
      <c r="M67" s="300"/>
      <c r="N67" s="300"/>
      <c r="O67" s="300"/>
      <c r="P67" s="300"/>
      <c r="Q67" s="300"/>
      <c r="R67" s="300"/>
      <c r="S67" s="300"/>
      <c r="T67" s="300"/>
      <c r="U67" s="300"/>
      <c r="V67" s="300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</row>
    <row r="68" spans="1:42" ht="19.25" customHeight="1" x14ac:dyDescent="0.35">
      <c r="A68" s="112" t="s">
        <v>218</v>
      </c>
      <c r="B68" s="183"/>
      <c r="C68" s="293" t="s">
        <v>190</v>
      </c>
      <c r="D68" s="294"/>
      <c r="E68" s="294"/>
      <c r="F68" s="294"/>
      <c r="G68" s="294"/>
      <c r="H68" s="294"/>
      <c r="I68" s="294"/>
      <c r="J68" s="172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</row>
    <row r="69" spans="1:42" ht="30" customHeight="1" thickBot="1" x14ac:dyDescent="0.4">
      <c r="A69" s="298" t="s">
        <v>219</v>
      </c>
      <c r="B69" s="299"/>
      <c r="C69" s="295" t="s">
        <v>259</v>
      </c>
      <c r="D69" s="296"/>
      <c r="E69" s="296"/>
      <c r="F69" s="296"/>
      <c r="G69" s="296"/>
      <c r="H69" s="296"/>
      <c r="I69" s="297"/>
      <c r="J69" s="173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</row>
    <row r="70" spans="1:42" ht="17.399999999999999" customHeight="1" x14ac:dyDescent="0.35">
      <c r="A70" s="189"/>
      <c r="B70" s="189"/>
      <c r="C70" s="190"/>
      <c r="D70" s="190"/>
      <c r="E70" s="190"/>
      <c r="F70" s="190"/>
      <c r="G70" s="190"/>
      <c r="H70" s="190"/>
      <c r="I70" s="190"/>
      <c r="J70" s="169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</row>
    <row r="71" spans="1:42" x14ac:dyDescent="0.35">
      <c r="A71" s="192" t="s">
        <v>184</v>
      </c>
      <c r="B71" s="112"/>
      <c r="C71" s="153"/>
      <c r="D71" s="153"/>
      <c r="E71" s="153"/>
      <c r="F71" s="153"/>
      <c r="G71" s="153"/>
      <c r="H71" s="153"/>
      <c r="I71" s="153"/>
      <c r="J71" s="169"/>
    </row>
    <row r="72" spans="1:42" ht="17.399999999999999" customHeight="1" x14ac:dyDescent="0.35">
      <c r="A72" s="281" t="s">
        <v>209</v>
      </c>
      <c r="B72" s="281"/>
      <c r="C72" s="149"/>
      <c r="D72" s="149"/>
      <c r="E72" s="149"/>
      <c r="F72" s="149"/>
      <c r="G72" s="149"/>
      <c r="H72" s="149"/>
      <c r="I72" s="149"/>
      <c r="J72" s="170"/>
    </row>
    <row r="73" spans="1:42" x14ac:dyDescent="0.35">
      <c r="A73" s="281"/>
      <c r="B73" s="281"/>
      <c r="C73" s="149"/>
      <c r="D73" s="149"/>
      <c r="E73" s="149"/>
      <c r="F73" s="149"/>
      <c r="G73" s="149"/>
      <c r="H73" s="149"/>
      <c r="I73" s="149"/>
      <c r="J73" s="149"/>
    </row>
    <row r="74" spans="1:42" x14ac:dyDescent="0.35">
      <c r="A74" s="112"/>
      <c r="B74" s="112"/>
      <c r="C74" s="149"/>
      <c r="D74" s="149"/>
      <c r="E74" s="149"/>
      <c r="F74" s="149"/>
      <c r="G74" s="149"/>
      <c r="H74" s="149"/>
      <c r="I74" s="149"/>
      <c r="J74" s="149"/>
    </row>
    <row r="75" spans="1:42" x14ac:dyDescent="0.35">
      <c r="A75" s="304" t="s">
        <v>210</v>
      </c>
      <c r="B75" s="304"/>
      <c r="C75" s="149"/>
      <c r="D75" s="149"/>
      <c r="E75" s="149"/>
      <c r="F75" s="149"/>
      <c r="G75" s="149"/>
      <c r="H75" s="149"/>
      <c r="I75" s="149"/>
      <c r="J75" s="149"/>
    </row>
    <row r="76" spans="1:42" ht="16.5" customHeight="1" x14ac:dyDescent="0.35">
      <c r="A76" s="304"/>
      <c r="B76" s="304"/>
      <c r="C76" s="149"/>
      <c r="D76" s="149"/>
      <c r="E76" s="149"/>
      <c r="F76" s="149"/>
      <c r="G76" s="149"/>
      <c r="H76" s="149"/>
      <c r="I76" s="149"/>
      <c r="J76" s="149"/>
    </row>
    <row r="77" spans="1:42" ht="6.5" customHeight="1" x14ac:dyDescent="0.35">
      <c r="A77" s="304"/>
      <c r="B77" s="304"/>
      <c r="C77" s="149"/>
      <c r="D77" s="149"/>
      <c r="E77" s="149"/>
      <c r="F77" s="149"/>
      <c r="G77" s="149"/>
      <c r="H77" s="149"/>
      <c r="I77" s="149"/>
      <c r="J77" s="149"/>
    </row>
    <row r="78" spans="1:42" x14ac:dyDescent="0.35">
      <c r="A78" s="2"/>
      <c r="B78" s="149"/>
      <c r="C78" s="149"/>
      <c r="D78" s="149"/>
      <c r="E78" s="149"/>
      <c r="F78" s="149"/>
      <c r="G78" s="149"/>
      <c r="H78" s="149"/>
      <c r="I78" s="149"/>
      <c r="J78" s="149"/>
    </row>
    <row r="79" spans="1:42" x14ac:dyDescent="0.35">
      <c r="A79" s="281" t="s">
        <v>211</v>
      </c>
      <c r="B79" s="282"/>
      <c r="C79" s="149"/>
      <c r="D79" s="149"/>
      <c r="E79" s="149"/>
      <c r="F79" s="149"/>
      <c r="G79" s="149"/>
      <c r="H79" s="149"/>
      <c r="I79" s="149"/>
      <c r="J79" s="149"/>
    </row>
    <row r="80" spans="1:42" x14ac:dyDescent="0.35">
      <c r="A80" s="282"/>
      <c r="B80" s="282"/>
      <c r="C80" s="149"/>
      <c r="D80" s="149"/>
      <c r="E80" s="149"/>
      <c r="F80" s="149"/>
      <c r="G80" s="149"/>
      <c r="H80" s="149"/>
      <c r="I80" s="149"/>
      <c r="J80" s="149"/>
    </row>
    <row r="81" spans="1:10" x14ac:dyDescent="0.35">
      <c r="A81" s="2"/>
      <c r="B81" s="149"/>
      <c r="C81" s="149"/>
      <c r="D81" s="149"/>
      <c r="E81" s="149"/>
      <c r="F81" s="149"/>
      <c r="G81" s="149"/>
      <c r="H81" s="149"/>
      <c r="I81" s="149"/>
      <c r="J81" s="149"/>
    </row>
    <row r="82" spans="1:10" x14ac:dyDescent="0.35">
      <c r="A82" s="2"/>
      <c r="B82" s="149"/>
      <c r="C82" s="149"/>
      <c r="D82" s="149"/>
      <c r="E82" s="149"/>
      <c r="F82" s="149"/>
      <c r="G82" s="149"/>
      <c r="H82" s="149"/>
      <c r="I82" s="149"/>
      <c r="J82" s="149"/>
    </row>
    <row r="83" spans="1:10" x14ac:dyDescent="0.35">
      <c r="A83" s="2"/>
      <c r="B83" s="149"/>
      <c r="C83" s="149"/>
      <c r="D83" s="149"/>
      <c r="E83" s="149"/>
      <c r="F83" s="149"/>
      <c r="G83" s="149"/>
      <c r="H83" s="149"/>
      <c r="I83" s="149"/>
      <c r="J83" s="149"/>
    </row>
    <row r="84" spans="1:10" x14ac:dyDescent="0.35">
      <c r="A84" s="192" t="s">
        <v>212</v>
      </c>
      <c r="B84" s="40"/>
      <c r="C84" s="40" t="s">
        <v>213</v>
      </c>
      <c r="D84" s="149"/>
      <c r="E84" s="149"/>
      <c r="F84" s="149"/>
      <c r="G84" s="149"/>
      <c r="H84" s="149"/>
      <c r="I84" s="149"/>
      <c r="J84" s="149"/>
    </row>
    <row r="85" spans="1:10" x14ac:dyDescent="0.35">
      <c r="A85" s="192"/>
      <c r="B85" s="40"/>
      <c r="C85" s="40"/>
      <c r="D85" s="149"/>
      <c r="E85" s="149"/>
      <c r="F85" s="149"/>
      <c r="G85" s="149"/>
      <c r="H85" s="149"/>
      <c r="I85" s="149"/>
      <c r="J85" s="149"/>
    </row>
    <row r="86" spans="1:10" x14ac:dyDescent="0.35">
      <c r="A86" s="192"/>
      <c r="B86" s="40"/>
      <c r="C86" s="40" t="s">
        <v>214</v>
      </c>
      <c r="D86" s="149"/>
      <c r="E86" s="149"/>
      <c r="F86" s="149"/>
      <c r="G86" s="149"/>
      <c r="H86" s="149"/>
      <c r="I86" s="149"/>
      <c r="J86" s="149"/>
    </row>
  </sheetData>
  <mergeCells count="34">
    <mergeCell ref="U67:V67"/>
    <mergeCell ref="A79:B80"/>
    <mergeCell ref="I1:J1"/>
    <mergeCell ref="C68:I68"/>
    <mergeCell ref="A69:B69"/>
    <mergeCell ref="C69:I69"/>
    <mergeCell ref="A72:B73"/>
    <mergeCell ref="A75:B77"/>
    <mergeCell ref="G1:H1"/>
    <mergeCell ref="C66:I66"/>
    <mergeCell ref="C67:I67"/>
    <mergeCell ref="B6:B7"/>
    <mergeCell ref="I65:J65"/>
    <mergeCell ref="D48:F50"/>
    <mergeCell ref="C65:H65"/>
    <mergeCell ref="M67:N67"/>
    <mergeCell ref="O67:P67"/>
    <mergeCell ref="Q67:R67"/>
    <mergeCell ref="S67:T67"/>
    <mergeCell ref="C46:H46"/>
    <mergeCell ref="K67:L67"/>
    <mergeCell ref="M66:N66"/>
    <mergeCell ref="O66:P66"/>
    <mergeCell ref="Q66:R66"/>
    <mergeCell ref="C63:H63"/>
    <mergeCell ref="U66:V66"/>
    <mergeCell ref="K66:L66"/>
    <mergeCell ref="M65:N65"/>
    <mergeCell ref="O65:P65"/>
    <mergeCell ref="Q65:R65"/>
    <mergeCell ref="S65:T65"/>
    <mergeCell ref="U65:V65"/>
    <mergeCell ref="K65:L65"/>
    <mergeCell ref="S66:T66"/>
  </mergeCells>
  <phoneticPr fontId="36" type="noConversion"/>
  <pageMargins left="0.7" right="0.7" top="0.75" bottom="0.75" header="0.3" footer="0.3"/>
  <pageSetup paperSize="9" scale="55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0"/>
  <sheetViews>
    <sheetView zoomScale="70" zoomScaleNormal="70" workbookViewId="0">
      <pane xSplit="10" ySplit="9" topLeftCell="K10" activePane="bottomRight" state="frozen"/>
      <selection pane="topRight" activeCell="H1" sqref="H1"/>
      <selection pane="bottomLeft" activeCell="A7" sqref="A7"/>
      <selection pane="bottomRight" activeCell="C20" sqref="C20:I20"/>
    </sheetView>
  </sheetViews>
  <sheetFormatPr defaultColWidth="9.08984375" defaultRowHeight="14.5" x14ac:dyDescent="0.35"/>
  <cols>
    <col min="1" max="1" width="10.54296875" style="52" customWidth="1"/>
    <col min="2" max="2" width="89.1796875" style="52" customWidth="1"/>
    <col min="3" max="3" width="20.453125" style="52" customWidth="1"/>
    <col min="4" max="4" width="8.54296875" style="52" customWidth="1"/>
    <col min="5" max="5" width="14.54296875" style="52" customWidth="1"/>
    <col min="6" max="6" width="10.81640625" style="52" customWidth="1"/>
    <col min="7" max="8" width="14" style="52" customWidth="1"/>
    <col min="9" max="18" width="21.08984375" style="52" customWidth="1"/>
    <col min="19" max="16384" width="9.08984375" style="52"/>
  </cols>
  <sheetData>
    <row r="1" spans="1:19" ht="25" x14ac:dyDescent="0.4">
      <c r="A1" s="47" t="s">
        <v>207</v>
      </c>
      <c r="B1" s="47"/>
      <c r="C1" s="47"/>
      <c r="D1" s="48"/>
      <c r="E1" s="48"/>
      <c r="F1" s="48"/>
      <c r="G1" s="49"/>
      <c r="H1" s="50"/>
      <c r="I1" s="50"/>
      <c r="J1" s="51" t="s">
        <v>243</v>
      </c>
      <c r="K1" s="50"/>
      <c r="L1" s="50"/>
      <c r="M1" s="50"/>
      <c r="N1" s="50"/>
      <c r="O1" s="50"/>
      <c r="P1" s="50"/>
      <c r="Q1" s="50"/>
    </row>
    <row r="2" spans="1:19" ht="25" x14ac:dyDescent="0.4">
      <c r="A2" s="48"/>
      <c r="B2" s="47"/>
      <c r="C2" s="47"/>
      <c r="D2" s="48"/>
      <c r="E2" s="48"/>
      <c r="F2" s="48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1:19" ht="25" x14ac:dyDescent="0.4">
      <c r="A3" s="48"/>
      <c r="B3" s="47"/>
      <c r="C3" s="47"/>
      <c r="D3" s="48"/>
      <c r="E3" s="48"/>
      <c r="F3" s="48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</row>
    <row r="4" spans="1:19" ht="25" x14ac:dyDescent="0.35">
      <c r="A4" s="48"/>
      <c r="B4" s="49" t="s">
        <v>174</v>
      </c>
      <c r="C4" s="49"/>
      <c r="D4" s="48"/>
      <c r="E4" s="48"/>
      <c r="F4" s="48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</row>
    <row r="5" spans="1:19" ht="16" thickBot="1" x14ac:dyDescent="0.4">
      <c r="A5" s="53"/>
      <c r="B5" s="54"/>
      <c r="C5" s="54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</row>
    <row r="6" spans="1:19" ht="20" x14ac:dyDescent="0.35">
      <c r="A6" s="53"/>
      <c r="B6" s="306" t="s">
        <v>182</v>
      </c>
      <c r="C6" s="56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</row>
    <row r="7" spans="1:19" ht="33.75" customHeight="1" thickBot="1" x14ac:dyDescent="0.4">
      <c r="A7" s="53"/>
      <c r="B7" s="307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8"/>
      <c r="R7" s="58"/>
      <c r="S7" s="59"/>
    </row>
    <row r="8" spans="1:19" ht="20.5" thickBot="1" x14ac:dyDescent="0.4">
      <c r="A8" s="53"/>
      <c r="B8" s="56"/>
      <c r="C8" s="56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8"/>
      <c r="R8" s="58"/>
      <c r="S8" s="59"/>
    </row>
    <row r="9" spans="1:19" ht="54.65" customHeight="1" thickBot="1" x14ac:dyDescent="0.4">
      <c r="A9" s="60" t="s">
        <v>146</v>
      </c>
      <c r="B9" s="232" t="s">
        <v>17</v>
      </c>
      <c r="C9" s="62" t="s">
        <v>255</v>
      </c>
      <c r="D9" s="61" t="s">
        <v>18</v>
      </c>
      <c r="E9" s="61" t="s">
        <v>62</v>
      </c>
      <c r="F9" s="61" t="s">
        <v>65</v>
      </c>
      <c r="G9" s="61" t="s">
        <v>63</v>
      </c>
      <c r="H9" s="64" t="s">
        <v>175</v>
      </c>
      <c r="I9" s="62" t="s">
        <v>185</v>
      </c>
      <c r="J9" s="63" t="s">
        <v>186</v>
      </c>
      <c r="K9" s="65"/>
      <c r="L9" s="65"/>
      <c r="M9" s="65"/>
      <c r="N9" s="65"/>
      <c r="O9" s="65"/>
      <c r="P9" s="65"/>
      <c r="Q9" s="65"/>
      <c r="R9" s="65"/>
      <c r="S9" s="59"/>
    </row>
    <row r="10" spans="1:19" ht="408.65" customHeight="1" x14ac:dyDescent="0.35">
      <c r="A10" s="66" t="s">
        <v>69</v>
      </c>
      <c r="B10" s="67" t="s">
        <v>237</v>
      </c>
      <c r="C10" s="243">
        <v>11</v>
      </c>
      <c r="D10" s="244" t="s">
        <v>147</v>
      </c>
      <c r="E10" s="245"/>
      <c r="F10" s="246">
        <v>22</v>
      </c>
      <c r="G10" s="145">
        <f>E10*F10/100</f>
        <v>0</v>
      </c>
      <c r="H10" s="179">
        <f>E10+G10</f>
        <v>0</v>
      </c>
      <c r="I10" s="247">
        <f>C10*E10</f>
        <v>0</v>
      </c>
      <c r="J10" s="248">
        <f>C10*H10</f>
        <v>0</v>
      </c>
      <c r="K10" s="118"/>
      <c r="L10" s="37"/>
      <c r="M10" s="37"/>
      <c r="N10" s="37"/>
      <c r="O10" s="37"/>
      <c r="P10" s="37"/>
      <c r="Q10" s="37"/>
      <c r="R10" s="37"/>
      <c r="S10" s="59"/>
    </row>
    <row r="11" spans="1:19" ht="297" customHeight="1" x14ac:dyDescent="0.35">
      <c r="A11" s="68" t="s">
        <v>70</v>
      </c>
      <c r="B11" s="69" t="s">
        <v>238</v>
      </c>
      <c r="C11" s="234">
        <v>10</v>
      </c>
      <c r="D11" s="176" t="s">
        <v>20</v>
      </c>
      <c r="E11" s="177"/>
      <c r="F11" s="178">
        <v>22</v>
      </c>
      <c r="G11" s="146">
        <f t="shared" ref="G11:G14" si="0">E11*F11/100</f>
        <v>0</v>
      </c>
      <c r="H11" s="240">
        <f t="shared" ref="H11:H14" si="1">E11+G11</f>
        <v>0</v>
      </c>
      <c r="I11" s="180">
        <f t="shared" ref="I11:I14" si="2">C11*E11</f>
        <v>0</v>
      </c>
      <c r="J11" s="231">
        <f t="shared" ref="J11:J14" si="3">C11*H11</f>
        <v>0</v>
      </c>
      <c r="K11" s="118"/>
      <c r="L11" s="37"/>
      <c r="M11" s="37"/>
      <c r="N11" s="118"/>
      <c r="O11" s="37"/>
      <c r="P11" s="37"/>
      <c r="Q11" s="37"/>
      <c r="R11" s="37"/>
      <c r="S11" s="59"/>
    </row>
    <row r="12" spans="1:19" ht="244.25" customHeight="1" x14ac:dyDescent="0.35">
      <c r="A12" s="68" t="s">
        <v>72</v>
      </c>
      <c r="B12" s="70" t="s">
        <v>239</v>
      </c>
      <c r="C12" s="234">
        <v>115</v>
      </c>
      <c r="D12" s="181" t="s">
        <v>20</v>
      </c>
      <c r="E12" s="177"/>
      <c r="F12" s="178">
        <v>22</v>
      </c>
      <c r="G12" s="146">
        <f t="shared" si="0"/>
        <v>0</v>
      </c>
      <c r="H12" s="240">
        <f t="shared" si="1"/>
        <v>0</v>
      </c>
      <c r="I12" s="180">
        <f t="shared" si="2"/>
        <v>0</v>
      </c>
      <c r="J12" s="231">
        <f t="shared" si="3"/>
        <v>0</v>
      </c>
      <c r="K12" s="118"/>
      <c r="L12" s="37"/>
      <c r="M12" s="37"/>
      <c r="N12" s="118"/>
      <c r="O12" s="37"/>
      <c r="P12" s="37"/>
      <c r="Q12" s="37"/>
      <c r="R12" s="37"/>
      <c r="S12" s="59"/>
    </row>
    <row r="13" spans="1:19" ht="126" customHeight="1" x14ac:dyDescent="0.35">
      <c r="A13" s="233" t="s">
        <v>73</v>
      </c>
      <c r="B13" s="70" t="s">
        <v>242</v>
      </c>
      <c r="C13" s="234">
        <v>47</v>
      </c>
      <c r="D13" s="176" t="s">
        <v>20</v>
      </c>
      <c r="E13" s="177"/>
      <c r="F13" s="178">
        <v>22</v>
      </c>
      <c r="G13" s="146">
        <f t="shared" si="0"/>
        <v>0</v>
      </c>
      <c r="H13" s="240">
        <f t="shared" si="1"/>
        <v>0</v>
      </c>
      <c r="I13" s="180">
        <f t="shared" si="2"/>
        <v>0</v>
      </c>
      <c r="J13" s="231">
        <f t="shared" si="3"/>
        <v>0</v>
      </c>
      <c r="K13" s="118"/>
      <c r="L13" s="37"/>
      <c r="M13" s="37"/>
      <c r="N13" s="118"/>
      <c r="O13" s="37"/>
      <c r="P13" s="37"/>
      <c r="Q13" s="37"/>
      <c r="R13" s="37"/>
      <c r="S13" s="59"/>
    </row>
    <row r="14" spans="1:19" ht="76.25" customHeight="1" thickBot="1" x14ac:dyDescent="0.4">
      <c r="A14" s="71" t="s">
        <v>240</v>
      </c>
      <c r="B14" s="72" t="s">
        <v>241</v>
      </c>
      <c r="C14" s="235">
        <v>189</v>
      </c>
      <c r="D14" s="236" t="s">
        <v>20</v>
      </c>
      <c r="E14" s="237"/>
      <c r="F14" s="238">
        <v>22</v>
      </c>
      <c r="G14" s="239">
        <f t="shared" si="0"/>
        <v>0</v>
      </c>
      <c r="H14" s="241">
        <f t="shared" si="1"/>
        <v>0</v>
      </c>
      <c r="I14" s="182">
        <f t="shared" si="2"/>
        <v>0</v>
      </c>
      <c r="J14" s="242">
        <f t="shared" si="3"/>
        <v>0</v>
      </c>
      <c r="K14" s="118"/>
      <c r="L14" s="37"/>
      <c r="M14" s="37"/>
      <c r="N14" s="118"/>
      <c r="O14" s="37"/>
      <c r="P14" s="37"/>
      <c r="Q14" s="37"/>
      <c r="R14" s="37"/>
      <c r="S14" s="59"/>
    </row>
    <row r="15" spans="1:19" ht="36" customHeight="1" thickBot="1" x14ac:dyDescent="0.4">
      <c r="A15" s="55"/>
      <c r="C15" s="287" t="s">
        <v>208</v>
      </c>
      <c r="D15" s="288"/>
      <c r="E15" s="288"/>
      <c r="F15" s="288"/>
      <c r="G15" s="288"/>
      <c r="H15" s="288"/>
      <c r="I15" s="147">
        <f>I10+I11+I12+I13+I14</f>
        <v>0</v>
      </c>
      <c r="J15" s="148">
        <f>J10+J11+J12+J13+J14</f>
        <v>0</v>
      </c>
      <c r="K15" s="118"/>
      <c r="L15" s="118"/>
      <c r="M15" s="118"/>
      <c r="N15" s="118"/>
      <c r="O15" s="118"/>
      <c r="P15" s="118"/>
      <c r="Q15" s="73"/>
      <c r="R15" s="73"/>
      <c r="S15" s="59"/>
    </row>
    <row r="16" spans="1:19" ht="15" customHeight="1" x14ac:dyDescent="0.35">
      <c r="A16" s="250" t="s">
        <v>180</v>
      </c>
      <c r="B16" s="113"/>
      <c r="C16" s="76"/>
      <c r="D16" s="308"/>
      <c r="E16" s="308"/>
      <c r="F16" s="308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59"/>
    </row>
    <row r="17" spans="1:18" ht="27.65" customHeight="1" thickBot="1" x14ac:dyDescent="0.4">
      <c r="A17" s="311" t="s">
        <v>218</v>
      </c>
      <c r="B17" s="311"/>
      <c r="C17" s="76"/>
      <c r="D17" s="308"/>
      <c r="E17" s="308"/>
      <c r="F17" s="308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</row>
    <row r="18" spans="1:18" ht="34.75" customHeight="1" x14ac:dyDescent="0.35">
      <c r="A18" s="298" t="s">
        <v>219</v>
      </c>
      <c r="B18" s="299"/>
      <c r="C18" s="291" t="s">
        <v>260</v>
      </c>
      <c r="D18" s="292"/>
      <c r="E18" s="292"/>
      <c r="F18" s="292"/>
      <c r="G18" s="292"/>
      <c r="H18" s="292"/>
      <c r="I18" s="292"/>
      <c r="J18" s="171"/>
      <c r="K18" s="77"/>
      <c r="L18" s="77"/>
      <c r="M18" s="77"/>
      <c r="N18" s="77"/>
      <c r="O18" s="77"/>
      <c r="P18" s="77"/>
      <c r="Q18" s="77"/>
      <c r="R18" s="77"/>
    </row>
    <row r="19" spans="1:18" ht="22.25" customHeight="1" x14ac:dyDescent="0.35">
      <c r="A19" s="115"/>
      <c r="B19" s="115"/>
      <c r="C19" s="293" t="s">
        <v>249</v>
      </c>
      <c r="D19" s="294"/>
      <c r="E19" s="294"/>
      <c r="F19" s="294"/>
      <c r="G19" s="294"/>
      <c r="H19" s="294"/>
      <c r="I19" s="294"/>
      <c r="J19" s="172"/>
      <c r="K19" s="77"/>
      <c r="L19" s="77"/>
      <c r="M19" s="77"/>
      <c r="N19" s="77"/>
      <c r="O19" s="77"/>
      <c r="P19" s="77"/>
      <c r="Q19" s="77"/>
      <c r="R19" s="77"/>
    </row>
    <row r="20" spans="1:18" ht="28.75" customHeight="1" thickBot="1" x14ac:dyDescent="0.4">
      <c r="A20" s="114"/>
      <c r="B20" s="114"/>
      <c r="C20" s="312" t="s">
        <v>261</v>
      </c>
      <c r="D20" s="313"/>
      <c r="E20" s="313"/>
      <c r="F20" s="313"/>
      <c r="G20" s="313"/>
      <c r="H20" s="313"/>
      <c r="I20" s="313"/>
      <c r="J20" s="173"/>
    </row>
    <row r="21" spans="1:18" ht="15.5" x14ac:dyDescent="0.35">
      <c r="A21" s="251" t="s">
        <v>184</v>
      </c>
      <c r="B21" s="251"/>
      <c r="C21" s="310"/>
      <c r="D21" s="310"/>
      <c r="E21" s="310"/>
      <c r="F21" s="310"/>
      <c r="G21" s="310"/>
      <c r="H21" s="310"/>
      <c r="I21" s="310"/>
      <c r="J21" s="169"/>
    </row>
    <row r="22" spans="1:18" ht="28.25" customHeight="1" x14ac:dyDescent="0.35">
      <c r="A22" s="311" t="s">
        <v>209</v>
      </c>
      <c r="B22" s="311"/>
      <c r="D22" s="314"/>
      <c r="E22" s="314"/>
      <c r="F22" s="314"/>
      <c r="G22" s="314"/>
      <c r="H22" s="314"/>
      <c r="I22" s="314"/>
      <c r="J22" s="314"/>
    </row>
    <row r="23" spans="1:18" ht="15.5" x14ac:dyDescent="0.35">
      <c r="A23" s="249"/>
      <c r="B23" s="249"/>
      <c r="D23" s="230"/>
      <c r="E23" s="230"/>
      <c r="F23" s="230"/>
      <c r="G23" s="230"/>
      <c r="H23" s="230"/>
      <c r="I23" s="230"/>
      <c r="J23" s="230"/>
    </row>
    <row r="24" spans="1:18" ht="23.15" customHeight="1" x14ac:dyDescent="0.35">
      <c r="A24" s="249"/>
      <c r="B24" s="249"/>
      <c r="D24" s="314"/>
      <c r="E24" s="314"/>
      <c r="F24" s="314"/>
      <c r="G24" s="314"/>
      <c r="H24" s="314"/>
      <c r="I24" s="314"/>
      <c r="J24" s="314"/>
    </row>
    <row r="25" spans="1:18" ht="15.5" x14ac:dyDescent="0.35">
      <c r="D25" s="314"/>
      <c r="E25" s="314"/>
      <c r="F25" s="314"/>
      <c r="G25" s="314"/>
      <c r="H25" s="314"/>
      <c r="I25" s="314"/>
      <c r="J25" s="314"/>
    </row>
    <row r="26" spans="1:18" ht="15.5" x14ac:dyDescent="0.35">
      <c r="A26" s="192" t="s">
        <v>212</v>
      </c>
      <c r="B26" s="40"/>
      <c r="C26" s="40" t="s">
        <v>213</v>
      </c>
      <c r="D26" s="314"/>
      <c r="E26" s="314"/>
      <c r="F26" s="314"/>
      <c r="G26" s="314"/>
      <c r="H26" s="314"/>
      <c r="I26" s="314"/>
      <c r="J26" s="314"/>
    </row>
    <row r="27" spans="1:18" ht="15.5" x14ac:dyDescent="0.35">
      <c r="A27" s="192"/>
      <c r="B27" s="40"/>
      <c r="C27" s="40"/>
      <c r="D27" s="230"/>
      <c r="E27" s="230"/>
      <c r="F27" s="230"/>
      <c r="G27" s="230"/>
      <c r="H27" s="230"/>
      <c r="I27" s="230"/>
      <c r="J27" s="230"/>
    </row>
    <row r="28" spans="1:18" ht="20.399999999999999" customHeight="1" x14ac:dyDescent="0.35">
      <c r="A28" s="192"/>
      <c r="B28" s="40"/>
      <c r="C28" s="40" t="s">
        <v>214</v>
      </c>
      <c r="D28" s="314"/>
      <c r="E28" s="314"/>
      <c r="F28" s="314"/>
      <c r="G28" s="314"/>
      <c r="H28" s="314"/>
      <c r="I28" s="314"/>
      <c r="J28" s="314"/>
    </row>
    <row r="29" spans="1:18" ht="15.5" x14ac:dyDescent="0.35">
      <c r="D29" s="314"/>
      <c r="E29" s="314"/>
      <c r="F29" s="314"/>
      <c r="G29" s="314"/>
      <c r="H29" s="314"/>
      <c r="I29" s="314"/>
      <c r="J29" s="314"/>
    </row>
    <row r="30" spans="1:18" ht="15.5" x14ac:dyDescent="0.35">
      <c r="D30" s="314"/>
      <c r="E30" s="314"/>
      <c r="F30" s="314"/>
      <c r="G30" s="314"/>
      <c r="H30" s="314"/>
      <c r="I30" s="314"/>
      <c r="J30" s="314"/>
    </row>
  </sheetData>
  <mergeCells count="17">
    <mergeCell ref="D30:J30"/>
    <mergeCell ref="D22:J22"/>
    <mergeCell ref="D24:J24"/>
    <mergeCell ref="D25:J25"/>
    <mergeCell ref="D26:J26"/>
    <mergeCell ref="D28:J28"/>
    <mergeCell ref="D29:J29"/>
    <mergeCell ref="C21:I21"/>
    <mergeCell ref="A18:B18"/>
    <mergeCell ref="A17:B17"/>
    <mergeCell ref="A22:B22"/>
    <mergeCell ref="B6:B7"/>
    <mergeCell ref="D16:F17"/>
    <mergeCell ref="C15:H15"/>
    <mergeCell ref="C18:I18"/>
    <mergeCell ref="C19:I19"/>
    <mergeCell ref="C20:I20"/>
  </mergeCells>
  <pageMargins left="0.7" right="0.7" top="0.75" bottom="0.75" header="0.3" footer="0.3"/>
  <pageSetup paperSize="9" scale="45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33"/>
  <sheetViews>
    <sheetView tabSelected="1" zoomScale="70" zoomScaleNormal="70" workbookViewId="0">
      <pane xSplit="8" ySplit="9" topLeftCell="I10" activePane="bottomRight" state="frozen"/>
      <selection pane="topRight" activeCell="H1" sqref="H1"/>
      <selection pane="bottomLeft" activeCell="A6" sqref="A6"/>
      <selection pane="bottomRight" activeCell="C19" sqref="C19:I19"/>
    </sheetView>
  </sheetViews>
  <sheetFormatPr defaultRowHeight="14.5" x14ac:dyDescent="0.35"/>
  <cols>
    <col min="2" max="2" width="84.08984375" customWidth="1"/>
    <col min="3" max="3" width="19.08984375" customWidth="1"/>
    <col min="5" max="5" width="11" customWidth="1"/>
    <col min="7" max="7" width="11" customWidth="1"/>
    <col min="8" max="8" width="12.54296875" customWidth="1"/>
    <col min="9" max="9" width="17.08984375" customWidth="1"/>
    <col min="10" max="22" width="16.453125" customWidth="1"/>
  </cols>
  <sheetData>
    <row r="1" spans="1:23" ht="23" x14ac:dyDescent="0.4">
      <c r="A1" s="10" t="s">
        <v>207</v>
      </c>
      <c r="B1" s="10"/>
      <c r="C1" s="10"/>
      <c r="D1" s="14"/>
      <c r="E1" s="14"/>
      <c r="H1" s="11"/>
      <c r="J1" s="11" t="s">
        <v>244</v>
      </c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3" ht="23" x14ac:dyDescent="0.4">
      <c r="A2" s="14"/>
      <c r="B2" s="10"/>
      <c r="C2" s="10"/>
      <c r="D2" s="14"/>
      <c r="E2" s="14"/>
    </row>
    <row r="3" spans="1:23" ht="23" x14ac:dyDescent="0.4">
      <c r="A3" s="14"/>
      <c r="B3" s="10"/>
      <c r="C3" s="10"/>
      <c r="D3" s="14"/>
      <c r="E3" s="14"/>
    </row>
    <row r="4" spans="1:23" ht="23" x14ac:dyDescent="0.35">
      <c r="A4" s="14"/>
      <c r="B4" s="11" t="s">
        <v>174</v>
      </c>
      <c r="C4" s="11"/>
      <c r="D4" s="14"/>
      <c r="E4" s="14"/>
    </row>
    <row r="5" spans="1:23" ht="16" thickBot="1" x14ac:dyDescent="0.4">
      <c r="A5" s="22"/>
      <c r="B5" s="1"/>
      <c r="C5" s="1"/>
      <c r="D5" s="22"/>
      <c r="E5" s="22"/>
    </row>
    <row r="6" spans="1:23" ht="20" x14ac:dyDescent="0.35">
      <c r="B6" s="283" t="s">
        <v>183</v>
      </c>
      <c r="C6" s="26"/>
    </row>
    <row r="7" spans="1:23" ht="45.75" customHeight="1" thickBot="1" x14ac:dyDescent="0.4">
      <c r="A7" s="5"/>
      <c r="B7" s="284"/>
      <c r="C7" s="2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3" ht="23.25" customHeight="1" thickBot="1" x14ac:dyDescent="0.4">
      <c r="A8" s="5"/>
      <c r="B8" s="12"/>
      <c r="C8" s="12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3" ht="56.5" thickBot="1" x14ac:dyDescent="0.4">
      <c r="A9" s="15" t="s">
        <v>146</v>
      </c>
      <c r="B9" s="27" t="s">
        <v>68</v>
      </c>
      <c r="C9" s="34" t="s">
        <v>255</v>
      </c>
      <c r="D9" s="16" t="s">
        <v>18</v>
      </c>
      <c r="E9" s="16" t="s">
        <v>62</v>
      </c>
      <c r="F9" s="16" t="s">
        <v>65</v>
      </c>
      <c r="G9" s="16" t="s">
        <v>63</v>
      </c>
      <c r="H9" s="17" t="s">
        <v>64</v>
      </c>
      <c r="I9" s="34" t="s">
        <v>185</v>
      </c>
      <c r="J9" s="35" t="s">
        <v>186</v>
      </c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</row>
    <row r="10" spans="1:23" ht="27.65" customHeight="1" x14ac:dyDescent="0.35">
      <c r="A10" s="23" t="s">
        <v>69</v>
      </c>
      <c r="B10" s="24" t="s">
        <v>245</v>
      </c>
      <c r="C10" s="41">
        <v>1800</v>
      </c>
      <c r="D10" s="43" t="s">
        <v>147</v>
      </c>
      <c r="E10" s="122"/>
      <c r="F10" s="44">
        <v>22</v>
      </c>
      <c r="G10" s="124">
        <f>E10*F10/100</f>
        <v>0</v>
      </c>
      <c r="H10" s="125">
        <f>E10+G10</f>
        <v>0</v>
      </c>
      <c r="I10" s="256">
        <f>C10*E10</f>
        <v>0</v>
      </c>
      <c r="J10" s="257">
        <f>C10*H10</f>
        <v>0</v>
      </c>
      <c r="K10" s="119"/>
      <c r="L10" s="119"/>
      <c r="M10" s="119"/>
      <c r="N10" s="119"/>
      <c r="O10" s="119"/>
      <c r="P10" s="119"/>
      <c r="Q10" s="120"/>
      <c r="R10" s="119"/>
      <c r="S10" s="119"/>
      <c r="T10" s="119"/>
      <c r="U10" s="119"/>
      <c r="V10" s="121"/>
      <c r="W10" s="22"/>
    </row>
    <row r="11" spans="1:23" ht="27.65" customHeight="1" thickBot="1" x14ac:dyDescent="0.4">
      <c r="A11" s="23" t="s">
        <v>70</v>
      </c>
      <c r="B11" s="24" t="s">
        <v>246</v>
      </c>
      <c r="C11" s="42">
        <v>100</v>
      </c>
      <c r="D11" s="45" t="s">
        <v>147</v>
      </c>
      <c r="E11" s="123"/>
      <c r="F11" s="46">
        <v>22</v>
      </c>
      <c r="G11" s="126">
        <f t="shared" ref="G11" si="0">E11*F11/100</f>
        <v>0</v>
      </c>
      <c r="H11" s="127">
        <f t="shared" ref="H11" si="1">E11+G11</f>
        <v>0</v>
      </c>
      <c r="I11" s="128">
        <f>C11*E11</f>
        <v>0</v>
      </c>
      <c r="J11" s="254">
        <f>C11*H11</f>
        <v>0</v>
      </c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1"/>
      <c r="W11" s="22"/>
    </row>
    <row r="12" spans="1:23" ht="29.4" customHeight="1" thickBot="1" x14ac:dyDescent="0.4">
      <c r="A12" s="315" t="s">
        <v>247</v>
      </c>
      <c r="B12" s="315"/>
      <c r="C12" s="317"/>
      <c r="D12" s="318"/>
      <c r="E12" s="318"/>
      <c r="F12" s="318"/>
      <c r="G12" s="318"/>
      <c r="H12" s="318"/>
      <c r="I12" s="163">
        <f>SUM(I10:I11)</f>
        <v>0</v>
      </c>
      <c r="J12" s="255">
        <f>SUM(J10:J11)</f>
        <v>0</v>
      </c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21"/>
      <c r="W12" s="22"/>
    </row>
    <row r="13" spans="1:23" x14ac:dyDescent="0.35">
      <c r="A13" s="316"/>
      <c r="B13" s="316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</row>
    <row r="14" spans="1:23" x14ac:dyDescent="0.35">
      <c r="A14" s="25"/>
      <c r="B14" s="25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</row>
    <row r="15" spans="1:23" ht="15.75" customHeight="1" x14ac:dyDescent="0.35">
      <c r="A15" s="252" t="s">
        <v>180</v>
      </c>
      <c r="B15" s="112"/>
      <c r="D15" s="39"/>
      <c r="E15" s="39"/>
      <c r="F15" s="39"/>
      <c r="G15" s="39"/>
      <c r="H15" s="39"/>
      <c r="I15" s="39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22"/>
    </row>
    <row r="16" spans="1:23" ht="30.65" customHeight="1" thickBot="1" x14ac:dyDescent="0.4">
      <c r="A16" s="311" t="s">
        <v>218</v>
      </c>
      <c r="B16" s="311"/>
      <c r="D16" s="19"/>
      <c r="E16" s="21"/>
      <c r="F16" s="21"/>
      <c r="G16" s="21"/>
      <c r="H16" s="21"/>
      <c r="I16" s="21"/>
      <c r="J16" s="21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22"/>
    </row>
    <row r="17" spans="1:23" ht="27.65" customHeight="1" x14ac:dyDescent="0.35">
      <c r="A17" s="298" t="s">
        <v>248</v>
      </c>
      <c r="B17" s="299"/>
      <c r="C17" s="291" t="s">
        <v>262</v>
      </c>
      <c r="D17" s="292"/>
      <c r="E17" s="292"/>
      <c r="F17" s="292"/>
      <c r="G17" s="292"/>
      <c r="H17" s="292"/>
      <c r="I17" s="292"/>
      <c r="J17" s="171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22"/>
    </row>
    <row r="18" spans="1:23" ht="24.65" customHeight="1" x14ac:dyDescent="0.35">
      <c r="A18" s="191"/>
      <c r="B18" s="191"/>
      <c r="C18" s="293" t="s">
        <v>191</v>
      </c>
      <c r="D18" s="294"/>
      <c r="E18" s="294"/>
      <c r="F18" s="294"/>
      <c r="G18" s="294"/>
      <c r="H18" s="294"/>
      <c r="I18" s="294"/>
      <c r="J18" s="172"/>
      <c r="K18" s="22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22"/>
    </row>
    <row r="19" spans="1:23" ht="26.4" customHeight="1" thickBot="1" x14ac:dyDescent="0.4">
      <c r="A19" s="252" t="s">
        <v>184</v>
      </c>
      <c r="B19" s="112"/>
      <c r="C19" s="312" t="s">
        <v>263</v>
      </c>
      <c r="D19" s="313"/>
      <c r="E19" s="313"/>
      <c r="F19" s="313"/>
      <c r="G19" s="313"/>
      <c r="H19" s="313"/>
      <c r="I19" s="313"/>
      <c r="J19" s="173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</row>
    <row r="20" spans="1:23" ht="20.399999999999999" customHeight="1" x14ac:dyDescent="0.35">
      <c r="A20" s="311" t="s">
        <v>209</v>
      </c>
      <c r="B20" s="311"/>
      <c r="D20" s="36"/>
      <c r="E20" s="36"/>
      <c r="F20" s="36"/>
      <c r="G20" s="36"/>
      <c r="H20" s="36"/>
      <c r="I20" s="36"/>
      <c r="J20" s="36"/>
    </row>
    <row r="21" spans="1:23" ht="10.25" customHeight="1" x14ac:dyDescent="0.35">
      <c r="A21" s="311"/>
      <c r="B21" s="311"/>
      <c r="D21" s="310"/>
      <c r="E21" s="310"/>
      <c r="F21" s="310"/>
      <c r="G21" s="310"/>
      <c r="H21" s="310"/>
      <c r="I21" s="310"/>
      <c r="J21" s="310"/>
    </row>
    <row r="22" spans="1:23" ht="9.65" customHeight="1" x14ac:dyDescent="0.35">
      <c r="A22" s="183"/>
      <c r="B22" s="183"/>
      <c r="D22" s="310"/>
      <c r="E22" s="310"/>
      <c r="F22" s="310"/>
      <c r="G22" s="310"/>
      <c r="H22" s="310"/>
      <c r="I22" s="310"/>
      <c r="J22" s="310"/>
    </row>
    <row r="23" spans="1:23" ht="15" customHeight="1" x14ac:dyDescent="0.35">
      <c r="A23" s="281" t="s">
        <v>210</v>
      </c>
      <c r="B23" s="281"/>
      <c r="D23" s="310"/>
      <c r="E23" s="310"/>
      <c r="F23" s="310"/>
      <c r="G23" s="310"/>
      <c r="H23" s="310"/>
      <c r="I23" s="310"/>
      <c r="J23" s="310"/>
    </row>
    <row r="24" spans="1:23" ht="15.5" x14ac:dyDescent="0.35">
      <c r="A24" s="281"/>
      <c r="B24" s="281"/>
      <c r="D24" s="253"/>
      <c r="E24" s="253"/>
      <c r="F24" s="253"/>
      <c r="G24" s="253"/>
      <c r="H24" s="253"/>
      <c r="I24" s="253"/>
      <c r="J24" s="253"/>
    </row>
    <row r="25" spans="1:23" ht="36.65" customHeight="1" x14ac:dyDescent="0.35">
      <c r="A25" s="281"/>
      <c r="B25" s="281"/>
      <c r="D25" s="310"/>
      <c r="E25" s="310"/>
      <c r="F25" s="310"/>
      <c r="G25" s="310"/>
      <c r="H25" s="310"/>
      <c r="I25" s="310"/>
      <c r="J25" s="310"/>
    </row>
    <row r="26" spans="1:23" ht="15.5" x14ac:dyDescent="0.35">
      <c r="A26" s="183"/>
      <c r="B26" s="183"/>
      <c r="D26" s="310"/>
      <c r="E26" s="310"/>
      <c r="F26" s="310"/>
      <c r="G26" s="310"/>
      <c r="H26" s="310"/>
      <c r="I26" s="310"/>
      <c r="J26" s="310"/>
    </row>
    <row r="27" spans="1:23" ht="15.5" x14ac:dyDescent="0.35">
      <c r="A27" s="183"/>
      <c r="B27" s="183"/>
      <c r="D27" s="190"/>
      <c r="E27" s="190"/>
      <c r="F27" s="190"/>
      <c r="G27" s="190"/>
      <c r="H27" s="190"/>
      <c r="I27" s="190"/>
      <c r="J27" s="190"/>
    </row>
    <row r="28" spans="1:23" ht="15.5" x14ac:dyDescent="0.35">
      <c r="A28" s="183"/>
      <c r="B28" s="183"/>
      <c r="D28" s="310"/>
      <c r="E28" s="310"/>
      <c r="F28" s="310"/>
      <c r="G28" s="310"/>
      <c r="H28" s="310"/>
      <c r="I28" s="310"/>
      <c r="J28" s="310"/>
    </row>
    <row r="29" spans="1:23" ht="15.5" x14ac:dyDescent="0.35">
      <c r="A29" s="192" t="s">
        <v>212</v>
      </c>
      <c r="B29" s="40"/>
      <c r="C29" s="40" t="s">
        <v>213</v>
      </c>
      <c r="D29" s="22"/>
      <c r="E29" s="22"/>
      <c r="F29" s="22"/>
      <c r="G29" s="22"/>
      <c r="H29" s="22"/>
      <c r="I29" s="22"/>
      <c r="J29" s="22"/>
    </row>
    <row r="30" spans="1:23" ht="15.5" x14ac:dyDescent="0.35">
      <c r="A30" s="192"/>
      <c r="B30" s="40"/>
      <c r="C30" s="40"/>
      <c r="D30" s="22"/>
      <c r="E30" s="22"/>
      <c r="F30" s="22"/>
      <c r="G30" s="22"/>
      <c r="H30" s="22"/>
      <c r="I30" s="22"/>
      <c r="J30" s="22"/>
    </row>
    <row r="31" spans="1:23" ht="15.5" x14ac:dyDescent="0.35">
      <c r="A31" s="192"/>
      <c r="B31" s="40"/>
      <c r="C31" s="40" t="s">
        <v>214</v>
      </c>
      <c r="D31" s="22"/>
      <c r="E31" s="22"/>
      <c r="F31" s="22"/>
      <c r="G31" s="22"/>
      <c r="H31" s="22"/>
      <c r="I31" s="22"/>
      <c r="J31" s="22"/>
    </row>
    <row r="32" spans="1:23" x14ac:dyDescent="0.35">
      <c r="A32" s="319"/>
      <c r="B32" s="319"/>
    </row>
    <row r="33" spans="1:2" x14ac:dyDescent="0.35">
      <c r="A33" s="319"/>
      <c r="B33" s="319"/>
    </row>
  </sheetData>
  <mergeCells count="17">
    <mergeCell ref="C18:I18"/>
    <mergeCell ref="A32:B33"/>
    <mergeCell ref="D26:J26"/>
    <mergeCell ref="D28:J28"/>
    <mergeCell ref="D21:J21"/>
    <mergeCell ref="D22:J22"/>
    <mergeCell ref="D23:J23"/>
    <mergeCell ref="D25:J25"/>
    <mergeCell ref="A20:B21"/>
    <mergeCell ref="A23:B25"/>
    <mergeCell ref="C19:I19"/>
    <mergeCell ref="B6:B7"/>
    <mergeCell ref="A12:B13"/>
    <mergeCell ref="C12:H12"/>
    <mergeCell ref="A17:B17"/>
    <mergeCell ref="A16:B16"/>
    <mergeCell ref="C17:I17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1 - Splošni MOPP</vt:lpstr>
      <vt:lpstr>SKLOP 2 - Specialni MOPP</vt:lpstr>
      <vt:lpstr>SKLOP 3 - Nosilne enote MOPP</vt:lpstr>
      <vt:lpstr>SKLOP 4 - KPL. PP ZA VOZILA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KAMNIKAR Aljaž</dc:creator>
  <cp:lastModifiedBy>Martinčič Bauman Marija</cp:lastModifiedBy>
  <cp:lastPrinted>2022-03-29T08:26:18Z</cp:lastPrinted>
  <dcterms:created xsi:type="dcterms:W3CDTF">2021-12-22T09:31:26Z</dcterms:created>
  <dcterms:modified xsi:type="dcterms:W3CDTF">2026-07-10T08:18:38Z</dcterms:modified>
</cp:coreProperties>
</file>